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Кронштадский бульвар\ССР\"/>
    </mc:Choice>
  </mc:AlternateContent>
  <xr:revisionPtr revIDLastSave="0" documentId="13_ncr:1_{6ADBD272-2C16-4105-8157-563D8BBB98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7" l="1"/>
  <c r="H57" i="7"/>
  <c r="C60" i="7"/>
  <c r="C57" i="7"/>
  <c r="J22" i="7"/>
  <c r="J19" i="7"/>
  <c r="J18" i="7"/>
  <c r="J17" i="7"/>
  <c r="J16" i="7"/>
  <c r="J15" i="7"/>
  <c r="J14" i="7" s="1"/>
  <c r="I22" i="7"/>
  <c r="I20" i="7"/>
  <c r="I19" i="7"/>
  <c r="I18" i="7"/>
  <c r="I17" i="7"/>
  <c r="I14" i="7" s="1"/>
  <c r="I16" i="7"/>
  <c r="I15" i="7"/>
  <c r="I54" i="7"/>
  <c r="J54" i="7"/>
  <c r="I53" i="7"/>
  <c r="J53" i="7"/>
  <c r="A52" i="7"/>
  <c r="J48" i="7"/>
  <c r="E48" i="7"/>
  <c r="J47" i="7"/>
  <c r="I47" i="7"/>
  <c r="E47" i="7"/>
  <c r="K46" i="7"/>
  <c r="J46" i="7"/>
  <c r="I46" i="7"/>
  <c r="H46" i="7"/>
  <c r="G46" i="7"/>
  <c r="F46" i="7"/>
  <c r="K45" i="7"/>
  <c r="P49" i="7" s="1"/>
  <c r="J45" i="7"/>
  <c r="I45" i="7"/>
  <c r="H49" i="7" s="1"/>
  <c r="H45" i="7"/>
  <c r="G45" i="7"/>
  <c r="F45" i="7"/>
  <c r="V44" i="7"/>
  <c r="T44" i="7"/>
  <c r="K48" i="7" s="1"/>
  <c r="R44" i="7"/>
  <c r="K47" i="7" s="1"/>
  <c r="U44" i="7"/>
  <c r="S44" i="7"/>
  <c r="I48" i="7" s="1"/>
  <c r="Q44" i="7"/>
  <c r="E44" i="7"/>
  <c r="D44" i="7"/>
  <c r="B44" i="7"/>
  <c r="I41" i="7"/>
  <c r="H41" i="7"/>
  <c r="G41" i="7"/>
  <c r="E41" i="7"/>
  <c r="J40" i="7"/>
  <c r="E40" i="7"/>
  <c r="K39" i="7"/>
  <c r="J39" i="7"/>
  <c r="I39" i="7"/>
  <c r="E39" i="7"/>
  <c r="K38" i="7"/>
  <c r="J38" i="7"/>
  <c r="I38" i="7"/>
  <c r="H38" i="7"/>
  <c r="G38" i="7"/>
  <c r="F38" i="7"/>
  <c r="V37" i="7"/>
  <c r="T37" i="7"/>
  <c r="K40" i="7" s="1"/>
  <c r="R37" i="7"/>
  <c r="U37" i="7"/>
  <c r="S37" i="7"/>
  <c r="I40" i="7" s="1"/>
  <c r="Q37" i="7"/>
  <c r="E37" i="7"/>
  <c r="D37" i="7"/>
  <c r="B37" i="7"/>
  <c r="I34" i="7"/>
  <c r="H34" i="7"/>
  <c r="G34" i="7"/>
  <c r="E34" i="7"/>
  <c r="K33" i="7"/>
  <c r="J33" i="7"/>
  <c r="I33" i="7"/>
  <c r="E33" i="7"/>
  <c r="J32" i="7"/>
  <c r="E32" i="7"/>
  <c r="K31" i="7"/>
  <c r="P35" i="7" s="1"/>
  <c r="J31" i="7"/>
  <c r="I31" i="7"/>
  <c r="H31" i="7"/>
  <c r="G31" i="7"/>
  <c r="F31" i="7"/>
  <c r="V30" i="7"/>
  <c r="T30" i="7"/>
  <c r="R30" i="7"/>
  <c r="K32" i="7" s="1"/>
  <c r="U30" i="7"/>
  <c r="S30" i="7"/>
  <c r="Q30" i="7"/>
  <c r="I32" i="7" s="1"/>
  <c r="E30" i="7"/>
  <c r="D30" i="7"/>
  <c r="B30" i="7"/>
  <c r="A29" i="7"/>
  <c r="A6" i="7"/>
  <c r="A1" i="7"/>
  <c r="A1" i="4"/>
  <c r="A2" i="4"/>
  <c r="A3" i="4"/>
  <c r="A4" i="4"/>
  <c r="A5" i="4"/>
  <c r="A6" i="4"/>
  <c r="A1" i="3"/>
  <c r="Y1" i="3"/>
  <c r="CV1" i="3" s="1"/>
  <c r="CU1" i="3"/>
  <c r="CX1" i="3"/>
  <c r="CY1" i="3"/>
  <c r="CZ1" i="3"/>
  <c r="DA1" i="3"/>
  <c r="DB1" i="3"/>
  <c r="DC1" i="3"/>
  <c r="A2" i="3"/>
  <c r="Y2" i="3"/>
  <c r="CV2" i="3" s="1"/>
  <c r="CU2" i="3"/>
  <c r="CX2" i="3"/>
  <c r="DG2" i="3" s="1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V4" i="3" s="1"/>
  <c r="CU4" i="3"/>
  <c r="CX4" i="3"/>
  <c r="DG4" i="3" s="1"/>
  <c r="CY4" i="3"/>
  <c r="CZ4" i="3"/>
  <c r="DA4" i="3"/>
  <c r="DB4" i="3"/>
  <c r="DC4" i="3"/>
  <c r="DF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Y22" i="1"/>
  <c r="CK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R24" i="1"/>
  <c r="AC24" i="1"/>
  <c r="AD24" i="1"/>
  <c r="AE24" i="1"/>
  <c r="Q24" i="1" s="1"/>
  <c r="AF24" i="1"/>
  <c r="S24" i="1" s="1"/>
  <c r="AG24" i="1"/>
  <c r="CU24" i="1" s="1"/>
  <c r="T24" i="1" s="1"/>
  <c r="AH24" i="1"/>
  <c r="CV24" i="1" s="1"/>
  <c r="U24" i="1" s="1"/>
  <c r="AI24" i="1"/>
  <c r="AJ24" i="1"/>
  <c r="CR24" i="1"/>
  <c r="CW24" i="1"/>
  <c r="V24" i="1" s="1"/>
  <c r="CX24" i="1"/>
  <c r="W24" i="1" s="1"/>
  <c r="GL24" i="1"/>
  <c r="GN24" i="1"/>
  <c r="GO24" i="1"/>
  <c r="GV24" i="1"/>
  <c r="HC24" i="1" s="1"/>
  <c r="GX24" i="1" s="1"/>
  <c r="C25" i="1"/>
  <c r="D25" i="1"/>
  <c r="P25" i="1"/>
  <c r="CP25" i="1" s="1"/>
  <c r="O25" i="1" s="1"/>
  <c r="S25" i="1"/>
  <c r="T25" i="1"/>
  <c r="V25" i="1"/>
  <c r="AB25" i="1"/>
  <c r="AC25" i="1"/>
  <c r="CQ25" i="1" s="1"/>
  <c r="AD25" i="1"/>
  <c r="AE25" i="1"/>
  <c r="Q25" i="1" s="1"/>
  <c r="AF25" i="1"/>
  <c r="CT25" i="1" s="1"/>
  <c r="AG25" i="1"/>
  <c r="CU25" i="1" s="1"/>
  <c r="AH25" i="1"/>
  <c r="CV25" i="1" s="1"/>
  <c r="U25" i="1" s="1"/>
  <c r="AI25" i="1"/>
  <c r="AJ25" i="1"/>
  <c r="CX25" i="1" s="1"/>
  <c r="W25" i="1" s="1"/>
  <c r="EB35" i="1" s="1"/>
  <c r="CR25" i="1"/>
  <c r="CS25" i="1"/>
  <c r="CW25" i="1"/>
  <c r="GL25" i="1"/>
  <c r="FR35" i="1" s="1"/>
  <c r="GN25" i="1"/>
  <c r="GO25" i="1"/>
  <c r="GV25" i="1"/>
  <c r="GX25" i="1"/>
  <c r="HC25" i="1"/>
  <c r="C26" i="1"/>
  <c r="D26" i="1"/>
  <c r="I26" i="1"/>
  <c r="R26" i="1" s="1"/>
  <c r="K26" i="1"/>
  <c r="AC26" i="1"/>
  <c r="AE26" i="1"/>
  <c r="CS26" i="1" s="1"/>
  <c r="AF26" i="1"/>
  <c r="S26" i="1" s="1"/>
  <c r="AG26" i="1"/>
  <c r="CU26" i="1" s="1"/>
  <c r="AH26" i="1"/>
  <c r="AI26" i="1"/>
  <c r="AJ26" i="1"/>
  <c r="CR26" i="1"/>
  <c r="CV26" i="1"/>
  <c r="CW26" i="1"/>
  <c r="CX26" i="1"/>
  <c r="W26" i="1" s="1"/>
  <c r="GL26" i="1"/>
  <c r="GN26" i="1"/>
  <c r="GO26" i="1"/>
  <c r="GV26" i="1"/>
  <c r="HC26" i="1" s="1"/>
  <c r="C27" i="1"/>
  <c r="D27" i="1"/>
  <c r="I27" i="1"/>
  <c r="K27" i="1"/>
  <c r="Q27" i="1"/>
  <c r="R27" i="1"/>
  <c r="T27" i="1"/>
  <c r="W27" i="1"/>
  <c r="AC27" i="1"/>
  <c r="P27" i="1" s="1"/>
  <c r="AE27" i="1"/>
  <c r="CR27" i="1" s="1"/>
  <c r="AF27" i="1"/>
  <c r="AG27" i="1"/>
  <c r="AH27" i="1"/>
  <c r="CV27" i="1" s="1"/>
  <c r="U27" i="1" s="1"/>
  <c r="AI27" i="1"/>
  <c r="AJ27" i="1"/>
  <c r="CX27" i="1" s="1"/>
  <c r="CQ27" i="1"/>
  <c r="CU27" i="1"/>
  <c r="CW27" i="1"/>
  <c r="V27" i="1" s="1"/>
  <c r="GL27" i="1"/>
  <c r="GN27" i="1"/>
  <c r="GO27" i="1"/>
  <c r="GV27" i="1"/>
  <c r="HC27" i="1"/>
  <c r="GX27" i="1" s="1"/>
  <c r="GB35" i="1" s="1"/>
  <c r="Q28" i="1"/>
  <c r="S28" i="1"/>
  <c r="W28" i="1"/>
  <c r="AC28" i="1"/>
  <c r="AE28" i="1"/>
  <c r="AF28" i="1"/>
  <c r="AG28" i="1"/>
  <c r="CU28" i="1" s="1"/>
  <c r="T28" i="1" s="1"/>
  <c r="AH28" i="1"/>
  <c r="AI28" i="1"/>
  <c r="CW28" i="1" s="1"/>
  <c r="V28" i="1" s="1"/>
  <c r="AJ28" i="1"/>
  <c r="CT28" i="1"/>
  <c r="CV28" i="1"/>
  <c r="U28" i="1" s="1"/>
  <c r="CX28" i="1"/>
  <c r="GL28" i="1"/>
  <c r="GO28" i="1"/>
  <c r="GP28" i="1"/>
  <c r="GV28" i="1"/>
  <c r="HC28" i="1"/>
  <c r="GX28" i="1" s="1"/>
  <c r="R29" i="1"/>
  <c r="T29" i="1"/>
  <c r="AC29" i="1"/>
  <c r="P29" i="1" s="1"/>
  <c r="AE29" i="1"/>
  <c r="Q29" i="1" s="1"/>
  <c r="AF29" i="1"/>
  <c r="AG29" i="1"/>
  <c r="AH29" i="1"/>
  <c r="AI29" i="1"/>
  <c r="AJ29" i="1"/>
  <c r="CX29" i="1" s="1"/>
  <c r="W29" i="1" s="1"/>
  <c r="CQ29" i="1"/>
  <c r="CS29" i="1"/>
  <c r="CU29" i="1"/>
  <c r="CV29" i="1"/>
  <c r="U29" i="1" s="1"/>
  <c r="CW29" i="1"/>
  <c r="V29" i="1" s="1"/>
  <c r="GL29" i="1"/>
  <c r="GO29" i="1"/>
  <c r="GP29" i="1"/>
  <c r="GV29" i="1"/>
  <c r="HC29" i="1"/>
  <c r="GX29" i="1" s="1"/>
  <c r="W30" i="1"/>
  <c r="AC30" i="1"/>
  <c r="AE30" i="1"/>
  <c r="CR30" i="1" s="1"/>
  <c r="AF30" i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S30" i="1"/>
  <c r="CT30" i="1"/>
  <c r="CX30" i="1"/>
  <c r="GL30" i="1"/>
  <c r="GO30" i="1"/>
  <c r="GP30" i="1"/>
  <c r="GV30" i="1"/>
  <c r="HC30" i="1" s="1"/>
  <c r="GX30" i="1" s="1"/>
  <c r="Q31" i="1"/>
  <c r="R31" i="1"/>
  <c r="T31" i="1"/>
  <c r="W31" i="1"/>
  <c r="AC31" i="1"/>
  <c r="P31" i="1" s="1"/>
  <c r="AE31" i="1"/>
  <c r="CR31" i="1" s="1"/>
  <c r="AF31" i="1"/>
  <c r="AG31" i="1"/>
  <c r="AH31" i="1"/>
  <c r="CV31" i="1" s="1"/>
  <c r="U31" i="1" s="1"/>
  <c r="AI31" i="1"/>
  <c r="AJ31" i="1"/>
  <c r="CX31" i="1" s="1"/>
  <c r="CQ31" i="1"/>
  <c r="CU31" i="1"/>
  <c r="CW31" i="1"/>
  <c r="V31" i="1" s="1"/>
  <c r="GL31" i="1"/>
  <c r="GO31" i="1"/>
  <c r="GP31" i="1"/>
  <c r="GV31" i="1"/>
  <c r="HC31" i="1"/>
  <c r="GX31" i="1" s="1"/>
  <c r="D32" i="1"/>
  <c r="I32" i="1"/>
  <c r="K32" i="1"/>
  <c r="Q32" i="1"/>
  <c r="T32" i="1"/>
  <c r="AC32" i="1"/>
  <c r="P32" i="1" s="1"/>
  <c r="AE32" i="1"/>
  <c r="R32" i="1" s="1"/>
  <c r="AF32" i="1"/>
  <c r="AG32" i="1"/>
  <c r="AH32" i="1"/>
  <c r="AI32" i="1"/>
  <c r="AJ32" i="1"/>
  <c r="CX32" i="1" s="1"/>
  <c r="W32" i="1" s="1"/>
  <c r="CQ32" i="1"/>
  <c r="CU32" i="1"/>
  <c r="CV32" i="1"/>
  <c r="U32" i="1" s="1"/>
  <c r="CW32" i="1"/>
  <c r="V32" i="1" s="1"/>
  <c r="GL32" i="1"/>
  <c r="GN32" i="1"/>
  <c r="CB35" i="1" s="1"/>
  <c r="GO32" i="1"/>
  <c r="GV32" i="1"/>
  <c r="HC32" i="1"/>
  <c r="GX32" i="1" s="1"/>
  <c r="D33" i="1"/>
  <c r="I33" i="1"/>
  <c r="K33" i="1"/>
  <c r="Q33" i="1"/>
  <c r="R33" i="1"/>
  <c r="T33" i="1"/>
  <c r="W33" i="1"/>
  <c r="AC33" i="1"/>
  <c r="P33" i="1" s="1"/>
  <c r="AE33" i="1"/>
  <c r="CR33" i="1" s="1"/>
  <c r="AF33" i="1"/>
  <c r="AG33" i="1"/>
  <c r="AH33" i="1"/>
  <c r="CV33" i="1" s="1"/>
  <c r="U33" i="1" s="1"/>
  <c r="AI33" i="1"/>
  <c r="AJ33" i="1"/>
  <c r="CX33" i="1" s="1"/>
  <c r="CQ33" i="1"/>
  <c r="CU33" i="1"/>
  <c r="CW33" i="1"/>
  <c r="V33" i="1" s="1"/>
  <c r="GL33" i="1"/>
  <c r="GN33" i="1"/>
  <c r="GO33" i="1"/>
  <c r="GV33" i="1"/>
  <c r="HC33" i="1"/>
  <c r="GX33" i="1" s="1"/>
  <c r="B35" i="1"/>
  <c r="B22" i="1" s="1"/>
  <c r="C35" i="1"/>
  <c r="C22" i="1" s="1"/>
  <c r="D35" i="1"/>
  <c r="D22" i="1" s="1"/>
  <c r="F35" i="1"/>
  <c r="F22" i="1" s="1"/>
  <c r="G35" i="1"/>
  <c r="AJ35" i="1"/>
  <c r="AP35" i="1"/>
  <c r="AQ35" i="1"/>
  <c r="AX35" i="1"/>
  <c r="AX22" i="1" s="1"/>
  <c r="BB35" i="1"/>
  <c r="BB22" i="1" s="1"/>
  <c r="BC35" i="1"/>
  <c r="BD35" i="1"/>
  <c r="BD22" i="1" s="1"/>
  <c r="BX35" i="1"/>
  <c r="BX22" i="1" s="1"/>
  <c r="BY35" i="1"/>
  <c r="BZ35" i="1"/>
  <c r="BZ22" i="1" s="1"/>
  <c r="CC35" i="1"/>
  <c r="CG35" i="1"/>
  <c r="CG22" i="1" s="1"/>
  <c r="CI35" i="1"/>
  <c r="AZ35" i="1" s="1"/>
  <c r="CK35" i="1"/>
  <c r="CL35" i="1"/>
  <c r="CL22" i="1" s="1"/>
  <c r="CM35" i="1"/>
  <c r="CM22" i="1" s="1"/>
  <c r="DM35" i="1"/>
  <c r="DU35" i="1"/>
  <c r="DU22" i="1" s="1"/>
  <c r="DV35" i="1"/>
  <c r="DV22" i="1" s="1"/>
  <c r="DZ35" i="1"/>
  <c r="DZ22" i="1" s="1"/>
  <c r="EA35" i="1"/>
  <c r="EA22" i="1" s="1"/>
  <c r="FP35" i="1"/>
  <c r="FQ35" i="1"/>
  <c r="EH35" i="1" s="1"/>
  <c r="FT35" i="1"/>
  <c r="EK35" i="1" s="1"/>
  <c r="FU35" i="1"/>
  <c r="FU22" i="1" s="1"/>
  <c r="GC35" i="1"/>
  <c r="ET35" i="1" s="1"/>
  <c r="GD35" i="1"/>
  <c r="GD22" i="1" s="1"/>
  <c r="GE35" i="1"/>
  <c r="GE22" i="1" s="1"/>
  <c r="F48" i="1"/>
  <c r="F60" i="1"/>
  <c r="B65" i="1"/>
  <c r="B18" i="1" s="1"/>
  <c r="C65" i="1"/>
  <c r="C18" i="1" s="1"/>
  <c r="D65" i="1"/>
  <c r="D18" i="1" s="1"/>
  <c r="F65" i="1"/>
  <c r="F18" i="1" s="1"/>
  <c r="G65" i="1"/>
  <c r="G18" i="1" s="1"/>
  <c r="AP65" i="1"/>
  <c r="AP18" i="1" s="1"/>
  <c r="AQ65" i="1"/>
  <c r="AQ18" i="1" s="1"/>
  <c r="AX65" i="1"/>
  <c r="BB65" i="1"/>
  <c r="BD65" i="1"/>
  <c r="DM65" i="1"/>
  <c r="DM18" i="1" s="1"/>
  <c r="F74" i="1"/>
  <c r="F12" i="6"/>
  <c r="G12" i="6"/>
  <c r="H42" i="7" l="1"/>
  <c r="O42" i="7"/>
  <c r="P42" i="7"/>
  <c r="J52" i="7" s="1"/>
  <c r="O35" i="7"/>
  <c r="H52" i="7" s="1"/>
  <c r="O49" i="7"/>
  <c r="J35" i="7"/>
  <c r="H35" i="7"/>
  <c r="J49" i="7"/>
  <c r="J42" i="7"/>
  <c r="AS35" i="1"/>
  <c r="CB22" i="1"/>
  <c r="ES35" i="1"/>
  <c r="GB22" i="1"/>
  <c r="EK22" i="1"/>
  <c r="EK65" i="1"/>
  <c r="P52" i="1"/>
  <c r="E16" i="2" s="1"/>
  <c r="FR22" i="1"/>
  <c r="EI35" i="1"/>
  <c r="GA35" i="1"/>
  <c r="AZ22" i="1"/>
  <c r="AZ65" i="1"/>
  <c r="F46" i="1"/>
  <c r="DO35" i="1"/>
  <c r="EB22" i="1"/>
  <c r="AJ22" i="1"/>
  <c r="W35" i="1"/>
  <c r="CC22" i="1"/>
  <c r="AT35" i="1"/>
  <c r="F75" i="1"/>
  <c r="EH65" i="1"/>
  <c r="P44" i="1"/>
  <c r="G16" i="2" s="1"/>
  <c r="EH22" i="1"/>
  <c r="DH35" i="1"/>
  <c r="CS32" i="1"/>
  <c r="GX26" i="1"/>
  <c r="T26" i="1"/>
  <c r="AG35" i="1" s="1"/>
  <c r="CJ35" i="1"/>
  <c r="EV35" i="1"/>
  <c r="CI22" i="1"/>
  <c r="DF1" i="3"/>
  <c r="DI1" i="3"/>
  <c r="DJ1" i="3" s="1"/>
  <c r="DG1" i="3"/>
  <c r="DH1" i="3"/>
  <c r="FY35" i="1"/>
  <c r="EG35" i="1"/>
  <c r="FP22" i="1"/>
  <c r="CT27" i="1"/>
  <c r="S27" i="1"/>
  <c r="CY26" i="1"/>
  <c r="X26" i="1" s="1"/>
  <c r="CZ26" i="1"/>
  <c r="Y26" i="1" s="1"/>
  <c r="CY24" i="1"/>
  <c r="X24" i="1" s="1"/>
  <c r="CZ24" i="1"/>
  <c r="Y24" i="1" s="1"/>
  <c r="EU35" i="1"/>
  <c r="CS28" i="1"/>
  <c r="CR28" i="1"/>
  <c r="AD28" i="1"/>
  <c r="R28" i="1"/>
  <c r="CQ26" i="1"/>
  <c r="P26" i="1"/>
  <c r="BC22" i="1"/>
  <c r="F51" i="1"/>
  <c r="S29" i="1"/>
  <c r="CT29" i="1"/>
  <c r="V26" i="1"/>
  <c r="GC22" i="1"/>
  <c r="F90" i="1"/>
  <c r="BD18" i="1"/>
  <c r="CT33" i="1"/>
  <c r="S33" i="1"/>
  <c r="AB28" i="1"/>
  <c r="CQ28" i="1"/>
  <c r="P28" i="1"/>
  <c r="CP28" i="1" s="1"/>
  <c r="O28" i="1" s="1"/>
  <c r="CQ24" i="1"/>
  <c r="AB24" i="1"/>
  <c r="P24" i="1"/>
  <c r="DF2" i="3"/>
  <c r="DH2" i="3"/>
  <c r="BC65" i="1"/>
  <c r="BB18" i="1"/>
  <c r="F78" i="1"/>
  <c r="FW35" i="1"/>
  <c r="FX35" i="1"/>
  <c r="S32" i="1"/>
  <c r="AF35" i="1" s="1"/>
  <c r="CT32" i="1"/>
  <c r="AD29" i="1"/>
  <c r="AB29" i="1" s="1"/>
  <c r="CR29" i="1"/>
  <c r="AI35" i="1"/>
  <c r="AE35" i="1"/>
  <c r="ET65" i="1"/>
  <c r="ET22" i="1"/>
  <c r="P87" i="1"/>
  <c r="F42" i="1"/>
  <c r="FZ35" i="1"/>
  <c r="DN35" i="1"/>
  <c r="AD32" i="1"/>
  <c r="AB32" i="1" s="1"/>
  <c r="CR32" i="1"/>
  <c r="CP29" i="1"/>
  <c r="O29" i="1" s="1"/>
  <c r="CT26" i="1"/>
  <c r="CT24" i="1"/>
  <c r="FT22" i="1"/>
  <c r="CV3" i="3"/>
  <c r="CX3" i="3"/>
  <c r="EL35" i="1"/>
  <c r="DM22" i="1"/>
  <c r="P57" i="1"/>
  <c r="Q26" i="1"/>
  <c r="AD35" i="1" s="1"/>
  <c r="CU3" i="3"/>
  <c r="U26" i="1"/>
  <c r="AH35" i="1" s="1"/>
  <c r="DY35" i="1"/>
  <c r="FQ22" i="1"/>
  <c r="CT31" i="1"/>
  <c r="S31" i="1"/>
  <c r="P30" i="1"/>
  <c r="CP30" i="1" s="1"/>
  <c r="O30" i="1" s="1"/>
  <c r="CQ30" i="1"/>
  <c r="DI2" i="3"/>
  <c r="DJ2" i="3" s="1"/>
  <c r="AX18" i="1"/>
  <c r="F72" i="1"/>
  <c r="P48" i="1"/>
  <c r="AQ22" i="1"/>
  <c r="F45" i="1"/>
  <c r="DI35" i="1"/>
  <c r="F44" i="1"/>
  <c r="V16" i="2" s="1"/>
  <c r="AP22" i="1"/>
  <c r="AO35" i="1"/>
  <c r="AD26" i="1"/>
  <c r="AB26" i="1" s="1"/>
  <c r="CS24" i="1"/>
  <c r="AD33" i="1"/>
  <c r="AB33" i="1" s="1"/>
  <c r="AD31" i="1"/>
  <c r="AB31" i="1" s="1"/>
  <c r="AD27" i="1"/>
  <c r="AB27" i="1" s="1"/>
  <c r="R25" i="1"/>
  <c r="R30" i="1"/>
  <c r="CZ30" i="1" s="1"/>
  <c r="Y30" i="1" s="1"/>
  <c r="CS33" i="1"/>
  <c r="CS31" i="1"/>
  <c r="Q30" i="1"/>
  <c r="CS27" i="1"/>
  <c r="DI4" i="3"/>
  <c r="DJ4" i="3" s="1"/>
  <c r="AD30" i="1"/>
  <c r="AB30" i="1" s="1"/>
  <c r="DH4" i="3"/>
  <c r="AG22" i="1" l="1"/>
  <c r="T35" i="1"/>
  <c r="AH22" i="1"/>
  <c r="U35" i="1"/>
  <c r="S35" i="1"/>
  <c r="AF22" i="1"/>
  <c r="DW35" i="1"/>
  <c r="CY25" i="1"/>
  <c r="X25" i="1" s="1"/>
  <c r="DI65" i="1"/>
  <c r="DI22" i="1"/>
  <c r="P47" i="1"/>
  <c r="AE22" i="1"/>
  <c r="R35" i="1"/>
  <c r="EU22" i="1"/>
  <c r="EU65" i="1"/>
  <c r="P51" i="1"/>
  <c r="AZ18" i="1"/>
  <c r="F76" i="1"/>
  <c r="AI22" i="1"/>
  <c r="V35" i="1"/>
  <c r="CP24" i="1"/>
  <c r="O24" i="1" s="1"/>
  <c r="AC35" i="1"/>
  <c r="EH18" i="1"/>
  <c r="P74" i="1"/>
  <c r="ER35" i="1"/>
  <c r="GA22" i="1"/>
  <c r="CY29" i="1"/>
  <c r="X29" i="1" s="1"/>
  <c r="GM29" i="1" s="1"/>
  <c r="GN29" i="1" s="1"/>
  <c r="CZ29" i="1"/>
  <c r="Y29" i="1" s="1"/>
  <c r="CY30" i="1"/>
  <c r="X30" i="1" s="1"/>
  <c r="EI22" i="1"/>
  <c r="EI65" i="1"/>
  <c r="P45" i="1"/>
  <c r="Q35" i="1"/>
  <c r="AD22" i="1"/>
  <c r="EV65" i="1"/>
  <c r="P60" i="1"/>
  <c r="EV22" i="1"/>
  <c r="CY32" i="1"/>
  <c r="X32" i="1" s="1"/>
  <c r="AK35" i="1" s="1"/>
  <c r="CZ32" i="1"/>
  <c r="Y32" i="1" s="1"/>
  <c r="AL35" i="1" s="1"/>
  <c r="CJ22" i="1"/>
  <c r="BA35" i="1"/>
  <c r="AT22" i="1"/>
  <c r="AT65" i="1"/>
  <c r="F53" i="1"/>
  <c r="U16" i="2" s="1"/>
  <c r="DN22" i="1"/>
  <c r="DN65" i="1"/>
  <c r="P58" i="1"/>
  <c r="FX22" i="1"/>
  <c r="EO35" i="1"/>
  <c r="CZ27" i="1"/>
  <c r="Y27" i="1" s="1"/>
  <c r="CP27" i="1"/>
  <c r="O27" i="1" s="1"/>
  <c r="CY27" i="1"/>
  <c r="X27" i="1" s="1"/>
  <c r="DX35" i="1"/>
  <c r="EK18" i="1"/>
  <c r="P82" i="1"/>
  <c r="FW22" i="1"/>
  <c r="EN35" i="1"/>
  <c r="CZ33" i="1"/>
  <c r="Y33" i="1" s="1"/>
  <c r="CP33" i="1"/>
  <c r="O33" i="1" s="1"/>
  <c r="CY33" i="1"/>
  <c r="X33" i="1" s="1"/>
  <c r="W22" i="1"/>
  <c r="F59" i="1"/>
  <c r="W65" i="1"/>
  <c r="GM28" i="1"/>
  <c r="GN28" i="1" s="1"/>
  <c r="EQ35" i="1"/>
  <c r="FZ22" i="1"/>
  <c r="F39" i="1"/>
  <c r="AO22" i="1"/>
  <c r="AO65" i="1"/>
  <c r="EL22" i="1"/>
  <c r="EL65" i="1"/>
  <c r="P53" i="1"/>
  <c r="F16" i="2" s="1"/>
  <c r="CZ28" i="1"/>
  <c r="Y28" i="1" s="1"/>
  <c r="CY28" i="1"/>
  <c r="X28" i="1" s="1"/>
  <c r="CP26" i="1"/>
  <c r="O26" i="1" s="1"/>
  <c r="GM26" i="1" s="1"/>
  <c r="GP26" i="1" s="1"/>
  <c r="GM30" i="1"/>
  <c r="GN30" i="1" s="1"/>
  <c r="P39" i="1"/>
  <c r="EG22" i="1"/>
  <c r="EG65" i="1"/>
  <c r="ES22" i="1"/>
  <c r="P55" i="1"/>
  <c r="ES65" i="1"/>
  <c r="CZ25" i="1"/>
  <c r="Y25" i="1" s="1"/>
  <c r="ED35" i="1" s="1"/>
  <c r="DH3" i="3"/>
  <c r="DG3" i="3"/>
  <c r="DF3" i="3"/>
  <c r="DI3" i="3"/>
  <c r="DJ3" i="3" s="1"/>
  <c r="CZ31" i="1"/>
  <c r="Y31" i="1" s="1"/>
  <c r="CP31" i="1"/>
  <c r="O31" i="1" s="1"/>
  <c r="CY31" i="1"/>
  <c r="X31" i="1" s="1"/>
  <c r="BC18" i="1"/>
  <c r="F81" i="1"/>
  <c r="FY22" i="1"/>
  <c r="EP35" i="1"/>
  <c r="P38" i="1"/>
  <c r="DH65" i="1"/>
  <c r="DH22" i="1"/>
  <c r="DO22" i="1"/>
  <c r="DO65" i="1"/>
  <c r="P59" i="1"/>
  <c r="DY22" i="1"/>
  <c r="DL35" i="1"/>
  <c r="CP32" i="1"/>
  <c r="O32" i="1" s="1"/>
  <c r="GM32" i="1" s="1"/>
  <c r="GP32" i="1" s="1"/>
  <c r="ET18" i="1"/>
  <c r="P78" i="1"/>
  <c r="AS22" i="1"/>
  <c r="AS65" i="1"/>
  <c r="F52" i="1"/>
  <c r="T16" i="2" s="1"/>
  <c r="AL22" i="1" l="1"/>
  <c r="Y35" i="1"/>
  <c r="AK22" i="1"/>
  <c r="X35" i="1"/>
  <c r="GM31" i="1"/>
  <c r="GN31" i="1" s="1"/>
  <c r="AO18" i="1"/>
  <c r="F69" i="1"/>
  <c r="EG18" i="1"/>
  <c r="P69" i="1"/>
  <c r="Q65" i="1"/>
  <c r="F47" i="1"/>
  <c r="Q22" i="1"/>
  <c r="CF35" i="1"/>
  <c r="AC22" i="1"/>
  <c r="CE35" i="1"/>
  <c r="P35" i="1"/>
  <c r="CH35" i="1"/>
  <c r="EQ22" i="1"/>
  <c r="P43" i="1"/>
  <c r="EQ65" i="1"/>
  <c r="DK35" i="1"/>
  <c r="DX22" i="1"/>
  <c r="AT18" i="1"/>
  <c r="F83" i="1"/>
  <c r="EI18" i="1"/>
  <c r="P75" i="1"/>
  <c r="AB35" i="1"/>
  <c r="GM24" i="1"/>
  <c r="DI18" i="1"/>
  <c r="P77" i="1"/>
  <c r="V22" i="1"/>
  <c r="F58" i="1"/>
  <c r="V65" i="1"/>
  <c r="EC35" i="1"/>
  <c r="GM25" i="1"/>
  <c r="W18" i="1"/>
  <c r="F89" i="1"/>
  <c r="DW22" i="1"/>
  <c r="DJ35" i="1"/>
  <c r="GM27" i="1"/>
  <c r="GP27" i="1" s="1"/>
  <c r="DT35" i="1"/>
  <c r="F55" i="1"/>
  <c r="BA65" i="1"/>
  <c r="BA22" i="1"/>
  <c r="P89" i="1"/>
  <c r="DO18" i="1"/>
  <c r="EO22" i="1"/>
  <c r="P41" i="1"/>
  <c r="EO65" i="1"/>
  <c r="S22" i="1"/>
  <c r="F50" i="1"/>
  <c r="S65" i="1"/>
  <c r="U22" i="1"/>
  <c r="U65" i="1"/>
  <c r="F57" i="1"/>
  <c r="P56" i="1"/>
  <c r="DL22" i="1"/>
  <c r="DL65" i="1"/>
  <c r="DH18" i="1"/>
  <c r="P68" i="1"/>
  <c r="AS18" i="1"/>
  <c r="F82" i="1"/>
  <c r="P83" i="1"/>
  <c r="EL18" i="1"/>
  <c r="GM33" i="1"/>
  <c r="GP33" i="1" s="1"/>
  <c r="EU18" i="1"/>
  <c r="P81" i="1"/>
  <c r="ED22" i="1"/>
  <c r="DQ35" i="1"/>
  <c r="EP22" i="1"/>
  <c r="P42" i="1"/>
  <c r="EP65" i="1"/>
  <c r="ES18" i="1"/>
  <c r="P85" i="1"/>
  <c r="DN18" i="1"/>
  <c r="P88" i="1"/>
  <c r="ER22" i="1"/>
  <c r="ER65" i="1"/>
  <c r="P46" i="1"/>
  <c r="F56" i="1"/>
  <c r="T65" i="1"/>
  <c r="T22" i="1"/>
  <c r="EN22" i="1"/>
  <c r="EN65" i="1"/>
  <c r="P40" i="1"/>
  <c r="P90" i="1"/>
  <c r="EV18" i="1"/>
  <c r="R65" i="1"/>
  <c r="R22" i="1"/>
  <c r="F49" i="1"/>
  <c r="Y16" i="2" l="1"/>
  <c r="GP25" i="1"/>
  <c r="FV35" i="1" s="1"/>
  <c r="FS35" i="1"/>
  <c r="DP35" i="1"/>
  <c r="EC22" i="1"/>
  <c r="Q18" i="1"/>
  <c r="F77" i="1"/>
  <c r="T18" i="1"/>
  <c r="F86" i="1"/>
  <c r="P62" i="1"/>
  <c r="DQ22" i="1"/>
  <c r="DQ65" i="1"/>
  <c r="V18" i="1"/>
  <c r="F88" i="1"/>
  <c r="DK22" i="1"/>
  <c r="P50" i="1"/>
  <c r="J16" i="2" s="1"/>
  <c r="DK65" i="1"/>
  <c r="EQ18" i="1"/>
  <c r="P73" i="1"/>
  <c r="ER18" i="1"/>
  <c r="P76" i="1"/>
  <c r="U18" i="1"/>
  <c r="F87" i="1"/>
  <c r="DL18" i="1"/>
  <c r="P86" i="1"/>
  <c r="BA18" i="1"/>
  <c r="F85" i="1"/>
  <c r="R18" i="1"/>
  <c r="F79" i="1"/>
  <c r="DT22" i="1"/>
  <c r="DG35" i="1"/>
  <c r="CH22" i="1"/>
  <c r="AY35" i="1"/>
  <c r="S18" i="1"/>
  <c r="F80" i="1"/>
  <c r="CA35" i="1"/>
  <c r="GP24" i="1"/>
  <c r="CD35" i="1" s="1"/>
  <c r="F38" i="1"/>
  <c r="P22" i="1"/>
  <c r="P65" i="1"/>
  <c r="X22" i="1"/>
  <c r="F61" i="1"/>
  <c r="X65" i="1"/>
  <c r="AB22" i="1"/>
  <c r="O35" i="1"/>
  <c r="DJ65" i="1"/>
  <c r="DJ22" i="1"/>
  <c r="P49" i="1"/>
  <c r="F62" i="1"/>
  <c r="Y22" i="1"/>
  <c r="Y65" i="1"/>
  <c r="CE22" i="1"/>
  <c r="AV35" i="1"/>
  <c r="P70" i="1"/>
  <c r="EN18" i="1"/>
  <c r="P71" i="1"/>
  <c r="EO18" i="1"/>
  <c r="AW35" i="1"/>
  <c r="CF22" i="1"/>
  <c r="EP18" i="1"/>
  <c r="P72" i="1"/>
  <c r="CA22" i="1" l="1"/>
  <c r="AR35" i="1"/>
  <c r="DQ18" i="1"/>
  <c r="P92" i="1"/>
  <c r="AW22" i="1"/>
  <c r="AW65" i="1"/>
  <c r="F41" i="1"/>
  <c r="F37" i="1"/>
  <c r="O22" i="1"/>
  <c r="O65" i="1"/>
  <c r="AY65" i="1"/>
  <c r="F43" i="1"/>
  <c r="AY22" i="1"/>
  <c r="F91" i="1"/>
  <c r="X18" i="1"/>
  <c r="P18" i="1"/>
  <c r="F68" i="1"/>
  <c r="DJ18" i="1"/>
  <c r="P79" i="1"/>
  <c r="DG65" i="1"/>
  <c r="DG22" i="1"/>
  <c r="P37" i="1"/>
  <c r="AV22" i="1"/>
  <c r="AV65" i="1"/>
  <c r="F40" i="1"/>
  <c r="DK18" i="1"/>
  <c r="P80" i="1"/>
  <c r="DP22" i="1"/>
  <c r="P61" i="1"/>
  <c r="DP65" i="1"/>
  <c r="FS22" i="1"/>
  <c r="EJ35" i="1"/>
  <c r="Y18" i="1"/>
  <c r="F92" i="1"/>
  <c r="FV22" i="1"/>
  <c r="EM35" i="1"/>
  <c r="CD22" i="1"/>
  <c r="AU35" i="1"/>
  <c r="F67" i="1" l="1"/>
  <c r="O18" i="1"/>
  <c r="F70" i="1"/>
  <c r="AV18" i="1"/>
  <c r="DP18" i="1"/>
  <c r="P91" i="1"/>
  <c r="AW18" i="1"/>
  <c r="F71" i="1"/>
  <c r="F73" i="1"/>
  <c r="AY18" i="1"/>
  <c r="EJ65" i="1"/>
  <c r="P63" i="1"/>
  <c r="EJ22" i="1"/>
  <c r="AU22" i="1"/>
  <c r="AU65" i="1"/>
  <c r="F54" i="1"/>
  <c r="W16" i="2" s="1"/>
  <c r="X16" i="2" s="1"/>
  <c r="AC16" i="2" s="1"/>
  <c r="F63" i="1"/>
  <c r="AR22" i="1"/>
  <c r="AR65" i="1"/>
  <c r="EM22" i="1"/>
  <c r="EM65" i="1"/>
  <c r="P54" i="1"/>
  <c r="H16" i="2" s="1"/>
  <c r="I16" i="2" s="1"/>
  <c r="N16" i="2" s="1"/>
  <c r="P67" i="1"/>
  <c r="DG18" i="1"/>
  <c r="P84" i="1" l="1"/>
  <c r="EM18" i="1"/>
  <c r="AR18" i="1"/>
  <c r="F93" i="1"/>
  <c r="EJ18" i="1"/>
  <c r="P93" i="1"/>
  <c r="F84" i="1"/>
  <c r="AU18" i="1"/>
</calcChain>
</file>

<file path=xl/sharedStrings.xml><?xml version="1.0" encoding="utf-8"?>
<sst xmlns="http://schemas.openxmlformats.org/spreadsheetml/2006/main" count="1077" uniqueCount="162">
  <si>
    <t>Smeta.RU Flash  (495) 974-1589</t>
  </si>
  <si>
    <t>_PS_</t>
  </si>
  <si>
    <t>Smeta.RU Flash</t>
  </si>
  <si>
    <t/>
  </si>
  <si>
    <t>09-01-02</t>
  </si>
  <si>
    <t>Пусконаладочные расходы КЛ-10кВ</t>
  </si>
  <si>
    <t>Пантета А.Ю.</t>
  </si>
  <si>
    <t>Ефимова А.А.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</si>
  <si>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</si>
  <si>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</si>
  <si>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</si>
  <si>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</si>
  <si>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</si>
  <si>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</si>
  <si>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</si>
  <si>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</si>
  <si>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</si>
  <si>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</si>
  <si>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</si>
  <si>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</si>
  <si>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</si>
  <si>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80, Сб. 10, т. 35, поз. 1</t>
  </si>
  <si>
    <t>Пусконаладочные работы</t>
  </si>
  <si>
    <t>ТСН-2001.5. Пусконаладочные работы</t>
  </si>
  <si>
    <t>ТСН-2001.5</t>
  </si>
  <si>
    <t>2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</si>
  <si>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</si>
  <si>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</si>
  <si>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</si>
  <si>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 Доп. 80, Сб. 10, т. 44, поз. 1</t>
  </si>
  <si>
    <t>Калькуляция</t>
  </si>
  <si>
    <t>Определение нужного кабеля в пучке</t>
  </si>
  <si>
    <t>ШТ</t>
  </si>
  <si>
    <t>Материалы</t>
  </si>
  <si>
    <t>Материалы, изделия и конструкции</t>
  </si>
  <si>
    <t>Определение нужного кабеля в пучке (каждого последующего)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</si>
  <si>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</si>
  <si>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</si>
  <si>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</si>
  <si>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</si>
  <si>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</si>
  <si>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</si>
  <si>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</si>
  <si>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</si>
  <si>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</si>
  <si>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</si>
  <si>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</si>
  <si>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</si>
  <si>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</si>
  <si>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</si>
  <si>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</si>
  <si>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</si>
  <si>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</si>
  <si>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</si>
  <si>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</si>
  <si>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</si>
  <si>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</si>
  <si>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</si>
  <si>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</si>
  <si>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</si>
  <si>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</si>
  <si>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</si>
  <si>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</si>
  <si>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</si>
  <si>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</si>
  <si>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</si>
  <si>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</si>
  <si>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</si>
  <si>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</si>
  <si>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</si>
  <si>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</si>
  <si>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</si>
  <si>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</si>
  <si>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</si>
  <si>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</si>
  <si>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</si>
  <si>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</si>
  <si>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</si>
  <si>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</si>
  <si>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</si>
  <si>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</si>
  <si>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</si>
  <si>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</si>
  <si>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</si>
  <si>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</si>
  <si>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</si>
  <si>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</si>
  <si>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</si>
  <si>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</si>
  <si>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</si>
  <si>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</si>
  <si>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</si>
  <si>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</si>
  <si>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</si>
  <si>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</si>
  <si>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</si>
  <si>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</si>
  <si>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</si>
  <si>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</si>
  <si>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</si>
  <si>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</si>
  <si>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</si>
  <si>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</si>
  <si>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</si>
  <si>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</si>
  <si>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</si>
  <si>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</si>
  <si>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</si>
  <si>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</si>
  <si>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</si>
  <si>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</si>
  <si>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</si>
  <si>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</si>
  <si>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0</t>
  </si>
  <si>
    <t>_OBSM_</t>
  </si>
  <si>
    <t>9999990008</t>
  </si>
  <si>
    <t>Трудозатраты рабочих</t>
  </si>
  <si>
    <t>чел.-ч.</t>
  </si>
  <si>
    <t>9999990009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</si>
  <si>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</si>
  <si>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</si>
  <si>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</si>
  <si>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</si>
  <si>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</si>
  <si>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</si>
  <si>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</si>
  <si>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</si>
  <si>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</si>
  <si>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</si>
  <si>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</si>
  <si>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</si>
  <si>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</si>
  <si>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</si>
  <si>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</si>
  <si>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</si>
  <si>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</si>
  <si>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</si>
  <si>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</si>
  <si>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</si>
  <si>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</si>
  <si>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</si>
  <si>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</si>
  <si>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</si>
  <si>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</si>
  <si>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</si>
  <si>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</si>
  <si>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</si>
  <si>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</si>
  <si>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</si>
  <si>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</si>
  <si>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</si>
  <si>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</si>
  <si>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</si>
  <si>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</si>
  <si>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</si>
  <si>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</si>
  <si>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</si>
  <si>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</si>
  <si>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</si>
  <si>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</si>
  <si>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Реконструкция 2КЛ-10кВ ТП-10/0,4кВ № 14618А – ТП-10/0,4кВ № 14619А. ТП-10/0,4кВ № 14618Б – ТП-10/0,4кВ № 14619Б, в т.ч ПИР: г. Москва, Кронштадский бульвар (1,38 км) 											</t>
  </si>
  <si>
    <t>Основание: чертежи № М-25-33-ЭС-ПОС, М-25-33-ЭС-КЛ10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</si>
</sst>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5" fillId="0" borderId="0" xfId="0" applyNumberFormat="1" applyFont="1"/>
    <xf numFmtId="0" fontId="15" fillId="0" borderId="0" xfId="0" applyFont="1"/>
    <xf numFmtId="164" fontId="12" fillId="0" borderId="0" xfId="0" applyNumberFormat="1" applyFont="1"/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164" fontId="0" fillId="0" borderId="0" xfId="0" applyNumberFormat="1"/>
    <xf numFmtId="164" fontId="17" fillId="0" borderId="0" xfId="0" applyNumberFormat="1" applyFont="1" applyAlignment="1">
      <alignment horizontal="right"/>
    </xf>
    <xf numFmtId="0" fontId="12" fillId="0" borderId="1" xfId="0" applyFont="1" applyBorder="1"/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1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164" fontId="15" fillId="0" borderId="2" xfId="0" applyNumberFormat="1" applyFont="1" applyBorder="1" applyAlignment="1">
      <alignment horizontal="right"/>
    </xf>
    <xf numFmtId="0" fontId="12" fillId="0" borderId="0" xfId="0" applyFont="1" applyAlignment="1">
      <alignment horizontal="right" vertic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</cellXfs>
  <cellStyles count="2">
    <cellStyle name="Обычный" xfId="0" builtinId="0"/>
    <cellStyle name="Обычный 4" xfId="1" xr:uid="{9418DBB9-3E02-4E31-9419-8CEB510E33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2663D-456E-42F4-BD08-CD52B4488ABE}">
  <sheetPr>
    <pageSetUpPr fitToPage="1"/>
  </sheetPr>
  <dimension ref="A1:AP61"/>
  <sheetViews>
    <sheetView tabSelected="1" view="pageBreakPreview" zoomScale="60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7.42578125" customWidth="1"/>
    <col min="3" max="3" width="45" customWidth="1"/>
    <col min="4" max="4" width="17.28515625" customWidth="1"/>
    <col min="5" max="5" width="13.5703125" customWidth="1"/>
    <col min="6" max="6" width="13.85546875" customWidth="1"/>
    <col min="7" max="7" width="12.85546875" customWidth="1"/>
    <col min="8" max="8" width="11.5703125" customWidth="1"/>
    <col min="9" max="9" width="15.140625" customWidth="1"/>
    <col min="10" max="10" width="14.140625" customWidth="1"/>
    <col min="11" max="11" width="17.2851562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Flash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9" t="s">
        <v>141</v>
      </c>
      <c r="K2" s="39"/>
    </row>
    <row r="3" spans="1:11" ht="36.75" customHeight="1" x14ac:dyDescent="0.25">
      <c r="A3" s="41" t="s">
        <v>160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x14ac:dyDescent="0.2">
      <c r="A4" s="40" t="s">
        <v>119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41" t="str">
        <f>CONCATENATE( "ЛОКАЛЬНАЯ СМЕТА № ",IF(Source!F12&lt;&gt;"Новый объект", Source!F12, ""))</f>
        <v>ЛОКАЛЬНАЯ СМЕТА № 09-01-02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5.75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x14ac:dyDescent="0.2">
      <c r="A9" s="43" t="s">
        <v>120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customHeight="1" x14ac:dyDescent="0.2">
      <c r="A11" s="38" t="s">
        <v>161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57" x14ac:dyDescent="0.2">
      <c r="A13" s="11"/>
      <c r="B13" s="11"/>
      <c r="C13" s="11"/>
      <c r="D13" s="11"/>
      <c r="E13" s="11"/>
      <c r="F13" s="11"/>
      <c r="G13" s="11"/>
      <c r="H13" s="11"/>
      <c r="I13" s="13" t="s">
        <v>121</v>
      </c>
      <c r="J13" s="13" t="s">
        <v>122</v>
      </c>
      <c r="K13" s="11"/>
    </row>
    <row r="14" spans="1:11" ht="15" x14ac:dyDescent="0.25">
      <c r="A14" s="11"/>
      <c r="B14" s="11"/>
      <c r="C14" s="11"/>
      <c r="D14" s="11"/>
      <c r="E14" s="35" t="s">
        <v>123</v>
      </c>
      <c r="F14" s="35"/>
      <c r="G14" s="35"/>
      <c r="H14" s="35"/>
      <c r="I14" s="14">
        <f>I15+I16+I17+I18</f>
        <v>8.24</v>
      </c>
      <c r="J14" s="14">
        <f>J15+J16+J17+J18</f>
        <v>376.24</v>
      </c>
      <c r="K14" s="15" t="s">
        <v>156</v>
      </c>
    </row>
    <row r="15" spans="1:11" ht="14.25" x14ac:dyDescent="0.2">
      <c r="A15" s="11"/>
      <c r="B15" s="11"/>
      <c r="C15" s="11"/>
      <c r="D15" s="11"/>
      <c r="E15" s="36" t="s">
        <v>124</v>
      </c>
      <c r="F15" s="36"/>
      <c r="G15" s="36"/>
      <c r="H15" s="36"/>
      <c r="I15" s="16">
        <f>ROUND((Source!F82)/1000, 2)</f>
        <v>0</v>
      </c>
      <c r="J15" s="16">
        <f>ROUND((Source!P82)/1000, 2)</f>
        <v>0</v>
      </c>
      <c r="K15" s="11" t="s">
        <v>156</v>
      </c>
    </row>
    <row r="16" spans="1:11" ht="14.25" x14ac:dyDescent="0.2">
      <c r="A16" s="11"/>
      <c r="B16" s="11"/>
      <c r="C16" s="11"/>
      <c r="D16" s="11"/>
      <c r="E16" s="36" t="s">
        <v>125</v>
      </c>
      <c r="F16" s="36"/>
      <c r="G16" s="36"/>
      <c r="H16" s="36"/>
      <c r="I16" s="16">
        <f>ROUND((Source!F83)/1000, 2)</f>
        <v>0</v>
      </c>
      <c r="J16" s="16">
        <f>ROUND((Source!P83)/1000, 2)</f>
        <v>0</v>
      </c>
      <c r="K16" s="11" t="s">
        <v>156</v>
      </c>
    </row>
    <row r="17" spans="1:42" ht="14.25" x14ac:dyDescent="0.2">
      <c r="A17" s="11"/>
      <c r="B17" s="11"/>
      <c r="C17" s="11"/>
      <c r="D17" s="11"/>
      <c r="E17" s="36" t="s">
        <v>126</v>
      </c>
      <c r="F17" s="36"/>
      <c r="G17" s="36"/>
      <c r="H17" s="36"/>
      <c r="I17" s="16">
        <f>ROUND((Source!F74)/1000, 2)</f>
        <v>0</v>
      </c>
      <c r="J17" s="16">
        <f>ROUND((Source!P74)/1000, 2)</f>
        <v>0</v>
      </c>
      <c r="K17" s="11" t="s">
        <v>156</v>
      </c>
    </row>
    <row r="18" spans="1:42" ht="14.25" x14ac:dyDescent="0.2">
      <c r="A18" s="11"/>
      <c r="B18" s="11"/>
      <c r="C18" s="11"/>
      <c r="D18" s="11"/>
      <c r="E18" s="36" t="s">
        <v>127</v>
      </c>
      <c r="F18" s="36"/>
      <c r="G18" s="36"/>
      <c r="H18" s="36"/>
      <c r="I18" s="16">
        <f>ROUND((Source!F84+Source!F85)/1000, 2)</f>
        <v>8.24</v>
      </c>
      <c r="J18" s="16">
        <f>ROUND((Source!P84+Source!P85)/1000, 2)</f>
        <v>376.24</v>
      </c>
      <c r="K18" s="11" t="s">
        <v>156</v>
      </c>
    </row>
    <row r="19" spans="1:42" ht="14.25" x14ac:dyDescent="0.2">
      <c r="A19" s="11"/>
      <c r="B19" s="11"/>
      <c r="C19" s="11"/>
      <c r="D19" s="11"/>
      <c r="E19" s="36" t="s">
        <v>128</v>
      </c>
      <c r="F19" s="36"/>
      <c r="G19" s="36"/>
      <c r="H19" s="36"/>
      <c r="I19" s="16">
        <f>(Source!F80+ Source!F79)/1000</f>
        <v>3.00366</v>
      </c>
      <c r="J19" s="16">
        <f>((Source!P80 + Source!P79)/1000)</f>
        <v>169.25624000000002</v>
      </c>
      <c r="K19" s="11" t="s">
        <v>156</v>
      </c>
    </row>
    <row r="20" spans="1:42" ht="14.25" x14ac:dyDescent="0.2">
      <c r="A20" s="11"/>
      <c r="B20" s="11"/>
      <c r="C20" s="11"/>
      <c r="D20" s="11"/>
      <c r="E20" s="36" t="s">
        <v>129</v>
      </c>
      <c r="F20" s="36"/>
      <c r="G20" s="36"/>
      <c r="H20" s="36"/>
      <c r="I20" s="16">
        <f>Source!F87</f>
        <v>192.44</v>
      </c>
      <c r="J20" s="16"/>
      <c r="K20" s="11" t="s">
        <v>117</v>
      </c>
    </row>
    <row r="21" spans="1:42" ht="14.25" hidden="1" x14ac:dyDescent="0.2">
      <c r="A21" s="11"/>
      <c r="B21" s="11"/>
      <c r="C21" s="11"/>
      <c r="D21" s="11"/>
      <c r="E21" s="36" t="s">
        <v>130</v>
      </c>
      <c r="F21" s="36"/>
      <c r="G21" s="36"/>
      <c r="H21" s="36"/>
      <c r="I21" s="16"/>
      <c r="J21" s="16"/>
      <c r="K21" s="11"/>
    </row>
    <row r="22" spans="1:42" ht="14.25" hidden="1" x14ac:dyDescent="0.2">
      <c r="A22" s="11"/>
      <c r="B22" s="11"/>
      <c r="C22" s="11"/>
      <c r="D22" s="11"/>
      <c r="E22" s="37" t="s">
        <v>83</v>
      </c>
      <c r="F22" s="37"/>
      <c r="G22" s="37"/>
      <c r="H22" s="37"/>
      <c r="I22" s="16">
        <f>SUM(Y1:Y54)/1000</f>
        <v>0</v>
      </c>
      <c r="J22" s="16">
        <f>SUM(Z1:Z54)/1000</f>
        <v>0</v>
      </c>
      <c r="K22" s="11" t="s">
        <v>156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6"/>
      <c r="J23" s="16"/>
      <c r="K23" s="11"/>
    </row>
    <row r="24" spans="1:42" ht="14.25" x14ac:dyDescent="0.2">
      <c r="A24" s="11" t="s">
        <v>142</v>
      </c>
      <c r="B24" s="11"/>
      <c r="C24" s="11"/>
      <c r="D24" s="11"/>
      <c r="E24" s="11"/>
      <c r="F24" s="17"/>
      <c r="G24" s="17"/>
      <c r="H24" s="17"/>
      <c r="I24" s="16"/>
      <c r="J24" s="16"/>
      <c r="K24" s="11"/>
    </row>
    <row r="25" spans="1:42" ht="28.5" x14ac:dyDescent="0.2">
      <c r="A25" s="38" t="s">
        <v>143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AP25" s="20" t="s">
        <v>143</v>
      </c>
    </row>
    <row r="26" spans="1:42" ht="99.75" x14ac:dyDescent="0.2">
      <c r="A26" s="18" t="s">
        <v>131</v>
      </c>
      <c r="B26" s="18" t="s">
        <v>132</v>
      </c>
      <c r="C26" s="18" t="s">
        <v>133</v>
      </c>
      <c r="D26" s="18" t="s">
        <v>134</v>
      </c>
      <c r="E26" s="18" t="s">
        <v>135</v>
      </c>
      <c r="F26" s="18" t="s">
        <v>136</v>
      </c>
      <c r="G26" s="19" t="s">
        <v>137</v>
      </c>
      <c r="H26" s="19" t="s">
        <v>138</v>
      </c>
      <c r="I26" s="18" t="s">
        <v>144</v>
      </c>
      <c r="J26" s="18" t="s">
        <v>139</v>
      </c>
      <c r="K26" s="18" t="s">
        <v>140</v>
      </c>
    </row>
    <row r="27" spans="1:42" ht="14.25" x14ac:dyDescent="0.2">
      <c r="A27" s="18">
        <v>1</v>
      </c>
      <c r="B27" s="18">
        <v>2</v>
      </c>
      <c r="C27" s="18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</row>
    <row r="29" spans="1:42" ht="16.5" x14ac:dyDescent="0.25">
      <c r="A29" s="34" t="str">
        <f>CONCATENATE("Локальная смета: ",IF(Source!G20&lt;&gt;"Новая локальная смета", Source!G20, ""))</f>
        <v xml:space="preserve">Локальная смета: 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42" ht="42.75" x14ac:dyDescent="0.2">
      <c r="A30" s="21">
        <v>1</v>
      </c>
      <c r="B30" s="21" t="str">
        <f>Source!F24</f>
        <v>5.10-35-1</v>
      </c>
      <c r="C30" s="21" t="s">
        <v>19</v>
      </c>
      <c r="D30" s="23" t="str">
        <f>Source!H24</f>
        <v>1 линия кабеля (3 испытания 1-го образца)</v>
      </c>
      <c r="E30" s="22">
        <f>Source!I24</f>
        <v>2</v>
      </c>
      <c r="F30" s="25"/>
      <c r="G30" s="24"/>
      <c r="H30" s="22"/>
      <c r="I30" s="25"/>
      <c r="J30" s="22"/>
      <c r="K30" s="25"/>
      <c r="Q30">
        <f>Source!X24</f>
        <v>1226.17</v>
      </c>
      <c r="R30">
        <f>Source!X25</f>
        <v>69094.41</v>
      </c>
      <c r="S30">
        <f>Source!Y24</f>
        <v>596.51</v>
      </c>
      <c r="T30">
        <f>Source!Y25</f>
        <v>33613.5</v>
      </c>
      <c r="U30">
        <f>ROUND((175/100)*ROUND(Source!R24, 2), 2)</f>
        <v>0</v>
      </c>
      <c r="V30">
        <f>ROUND((0/100)*ROUND(Source!R25, 2), 2)</f>
        <v>0</v>
      </c>
      <c r="AC30">
        <v>0</v>
      </c>
    </row>
    <row r="31" spans="1:42" ht="14.25" x14ac:dyDescent="0.2">
      <c r="A31" s="21"/>
      <c r="B31" s="21"/>
      <c r="C31" s="21" t="s">
        <v>145</v>
      </c>
      <c r="D31" s="23"/>
      <c r="E31" s="22"/>
      <c r="F31" s="25">
        <f>Source!AO24</f>
        <v>828.49</v>
      </c>
      <c r="G31" s="24" t="str">
        <f>Source!DG24</f>
        <v/>
      </c>
      <c r="H31" s="22">
        <f>Source!AV25</f>
        <v>1</v>
      </c>
      <c r="I31" s="25">
        <f>Source!S24</f>
        <v>1656.98</v>
      </c>
      <c r="J31" s="22">
        <f>IF(Source!BA25&lt;&gt; 0, Source!BA25, 1)</f>
        <v>56.35</v>
      </c>
      <c r="K31" s="25">
        <f>Source!S25</f>
        <v>93370.82</v>
      </c>
    </row>
    <row r="32" spans="1:42" ht="14.25" x14ac:dyDescent="0.2">
      <c r="A32" s="21"/>
      <c r="B32" s="21"/>
      <c r="C32" s="21" t="s">
        <v>146</v>
      </c>
      <c r="D32" s="23" t="s">
        <v>147</v>
      </c>
      <c r="E32" s="22">
        <f>Source!BZ25</f>
        <v>74</v>
      </c>
      <c r="F32" s="25"/>
      <c r="G32" s="24"/>
      <c r="H32" s="22"/>
      <c r="I32" s="25">
        <f>SUM(Q30:Q31)</f>
        <v>1226.17</v>
      </c>
      <c r="J32" s="22">
        <f>Source!AT25</f>
        <v>74</v>
      </c>
      <c r="K32" s="25">
        <f>SUM(R30:R31)</f>
        <v>69094.41</v>
      </c>
    </row>
    <row r="33" spans="1:29" ht="14.25" x14ac:dyDescent="0.2">
      <c r="A33" s="21"/>
      <c r="B33" s="21"/>
      <c r="C33" s="21" t="s">
        <v>148</v>
      </c>
      <c r="D33" s="23" t="s">
        <v>147</v>
      </c>
      <c r="E33" s="22">
        <f>Source!CA25</f>
        <v>36</v>
      </c>
      <c r="F33" s="25"/>
      <c r="G33" s="24"/>
      <c r="H33" s="22"/>
      <c r="I33" s="25">
        <f>SUM(S30:S32)</f>
        <v>596.51</v>
      </c>
      <c r="J33" s="22">
        <f>Source!AU25</f>
        <v>36</v>
      </c>
      <c r="K33" s="25">
        <f>SUM(T30:T32)</f>
        <v>33613.5</v>
      </c>
    </row>
    <row r="34" spans="1:29" ht="14.25" x14ac:dyDescent="0.2">
      <c r="A34" s="26"/>
      <c r="B34" s="26"/>
      <c r="C34" s="26" t="s">
        <v>149</v>
      </c>
      <c r="D34" s="27" t="s">
        <v>150</v>
      </c>
      <c r="E34" s="28">
        <f>Source!AQ24</f>
        <v>52</v>
      </c>
      <c r="F34" s="29"/>
      <c r="G34" s="30" t="str">
        <f>Source!DI24</f>
        <v/>
      </c>
      <c r="H34" s="28">
        <f>Source!AV25</f>
        <v>1</v>
      </c>
      <c r="I34" s="29">
        <f>Source!U24</f>
        <v>104</v>
      </c>
      <c r="J34" s="28"/>
      <c r="K34" s="29"/>
    </row>
    <row r="35" spans="1:29" ht="15" x14ac:dyDescent="0.25">
      <c r="C35" s="15" t="s">
        <v>151</v>
      </c>
      <c r="H35" s="45">
        <f>I31+I32+I33+0</f>
        <v>3479.66</v>
      </c>
      <c r="I35" s="45"/>
      <c r="J35" s="45">
        <f>K31+K32+K33+0</f>
        <v>196078.73</v>
      </c>
      <c r="K35" s="45"/>
      <c r="O35" s="31">
        <f>I31+I32+I33+0</f>
        <v>3479.66</v>
      </c>
      <c r="P35" s="31">
        <f>K31+K32+K33+0</f>
        <v>196078.73</v>
      </c>
    </row>
    <row r="37" spans="1:29" ht="57" x14ac:dyDescent="0.2">
      <c r="A37" s="21">
        <v>2</v>
      </c>
      <c r="B37" s="21" t="str">
        <f>Source!F26</f>
        <v>5.10-44-1</v>
      </c>
      <c r="C37" s="21" t="s">
        <v>27</v>
      </c>
      <c r="D37" s="23" t="str">
        <f>Source!H26</f>
        <v>1 испытание</v>
      </c>
      <c r="E37" s="22">
        <f>Source!I26</f>
        <v>12</v>
      </c>
      <c r="F37" s="25"/>
      <c r="G37" s="24"/>
      <c r="H37" s="22"/>
      <c r="I37" s="25"/>
      <c r="J37" s="22"/>
      <c r="K37" s="25"/>
      <c r="Q37">
        <f>Source!X26</f>
        <v>921.83</v>
      </c>
      <c r="R37">
        <f>Source!X27</f>
        <v>51945.279999999999</v>
      </c>
      <c r="S37">
        <f>Source!Y26</f>
        <v>448.46</v>
      </c>
      <c r="T37">
        <f>Source!Y27</f>
        <v>25270.68</v>
      </c>
      <c r="U37">
        <f>ROUND((175/100)*ROUND(Source!R26, 2), 2)</f>
        <v>0</v>
      </c>
      <c r="V37">
        <f>ROUND((0/100)*ROUND(Source!R27, 2), 2)</f>
        <v>0</v>
      </c>
      <c r="AC37">
        <v>0</v>
      </c>
    </row>
    <row r="38" spans="1:29" ht="14.25" x14ac:dyDescent="0.2">
      <c r="A38" s="21"/>
      <c r="B38" s="21"/>
      <c r="C38" s="21" t="s">
        <v>145</v>
      </c>
      <c r="D38" s="23"/>
      <c r="E38" s="22"/>
      <c r="F38" s="25">
        <f>Source!AO26</f>
        <v>103.81</v>
      </c>
      <c r="G38" s="24" t="str">
        <f>Source!DG26</f>
        <v/>
      </c>
      <c r="H38" s="22">
        <f>Source!AV27</f>
        <v>1</v>
      </c>
      <c r="I38" s="25">
        <f>Source!S26</f>
        <v>1245.72</v>
      </c>
      <c r="J38" s="22">
        <f>IF(Source!BA27&lt;&gt; 0, Source!BA27, 1)</f>
        <v>56.35</v>
      </c>
      <c r="K38" s="25">
        <f>Source!S27</f>
        <v>70196.320000000007</v>
      </c>
    </row>
    <row r="39" spans="1:29" ht="14.25" x14ac:dyDescent="0.2">
      <c r="A39" s="21"/>
      <c r="B39" s="21"/>
      <c r="C39" s="21" t="s">
        <v>146</v>
      </c>
      <c r="D39" s="23" t="s">
        <v>147</v>
      </c>
      <c r="E39" s="22">
        <f>Source!BZ27</f>
        <v>74</v>
      </c>
      <c r="F39" s="25"/>
      <c r="G39" s="24"/>
      <c r="H39" s="22"/>
      <c r="I39" s="25">
        <f>SUM(Q37:Q38)</f>
        <v>921.83</v>
      </c>
      <c r="J39" s="22">
        <f>Source!AT27</f>
        <v>74</v>
      </c>
      <c r="K39" s="25">
        <f>SUM(R37:R38)</f>
        <v>51945.279999999999</v>
      </c>
    </row>
    <row r="40" spans="1:29" ht="14.25" x14ac:dyDescent="0.2">
      <c r="A40" s="21"/>
      <c r="B40" s="21"/>
      <c r="C40" s="21" t="s">
        <v>148</v>
      </c>
      <c r="D40" s="23" t="s">
        <v>147</v>
      </c>
      <c r="E40" s="22">
        <f>Source!CA27</f>
        <v>36</v>
      </c>
      <c r="F40" s="25"/>
      <c r="G40" s="24"/>
      <c r="H40" s="22"/>
      <c r="I40" s="25">
        <f>SUM(S37:S39)</f>
        <v>448.46</v>
      </c>
      <c r="J40" s="22">
        <f>Source!AU27</f>
        <v>36</v>
      </c>
      <c r="K40" s="25">
        <f>SUM(T37:T39)</f>
        <v>25270.68</v>
      </c>
    </row>
    <row r="41" spans="1:29" ht="14.25" x14ac:dyDescent="0.2">
      <c r="A41" s="26"/>
      <c r="B41" s="26"/>
      <c r="C41" s="26" t="s">
        <v>149</v>
      </c>
      <c r="D41" s="27" t="s">
        <v>150</v>
      </c>
      <c r="E41" s="28">
        <f>Source!AQ26</f>
        <v>7.37</v>
      </c>
      <c r="F41" s="29"/>
      <c r="G41" s="30" t="str">
        <f>Source!DI26</f>
        <v/>
      </c>
      <c r="H41" s="28">
        <f>Source!AV27</f>
        <v>1</v>
      </c>
      <c r="I41" s="29">
        <f>Source!U26</f>
        <v>88.44</v>
      </c>
      <c r="J41" s="28"/>
      <c r="K41" s="29"/>
    </row>
    <row r="42" spans="1:29" ht="15" x14ac:dyDescent="0.25">
      <c r="C42" s="15" t="s">
        <v>151</v>
      </c>
      <c r="H42" s="45">
        <f>I38+I39+I40+0</f>
        <v>2616.0100000000002</v>
      </c>
      <c r="I42" s="45"/>
      <c r="J42" s="45">
        <f>K38+K39+K40+0</f>
        <v>147412.28</v>
      </c>
      <c r="K42" s="45"/>
      <c r="O42" s="31">
        <f>I38+I39+I40+0</f>
        <v>2616.0100000000002</v>
      </c>
      <c r="P42" s="31">
        <f>K38+K39+K40+0</f>
        <v>147412.28</v>
      </c>
    </row>
    <row r="44" spans="1:29" ht="14.25" x14ac:dyDescent="0.2">
      <c r="A44" s="21">
        <v>3</v>
      </c>
      <c r="B44" s="21" t="str">
        <f>Source!F32</f>
        <v>2.1-8-3</v>
      </c>
      <c r="C44" s="21" t="s">
        <v>38</v>
      </c>
      <c r="D44" s="23" t="str">
        <f>Source!H32</f>
        <v>маш.-ч</v>
      </c>
      <c r="E44" s="22">
        <f>Source!I32</f>
        <v>8</v>
      </c>
      <c r="F44" s="25"/>
      <c r="G44" s="24"/>
      <c r="H44" s="22"/>
      <c r="I44" s="25"/>
      <c r="J44" s="22"/>
      <c r="K44" s="25"/>
      <c r="Q44">
        <f>Source!X32</f>
        <v>95.91</v>
      </c>
      <c r="R44">
        <f>Source!X33</f>
        <v>5404.65</v>
      </c>
      <c r="S44">
        <f>Source!Y32</f>
        <v>65.62</v>
      </c>
      <c r="T44">
        <f>Source!Y33</f>
        <v>3697.92</v>
      </c>
      <c r="U44">
        <f>ROUND((175/100)*ROUND(Source!R32, 2), 2)</f>
        <v>176.68</v>
      </c>
      <c r="V44">
        <f>ROUND((0/100)*ROUND(Source!R33, 2), 2)</f>
        <v>0</v>
      </c>
      <c r="AC44">
        <v>2</v>
      </c>
    </row>
    <row r="45" spans="1:29" ht="14.25" x14ac:dyDescent="0.2">
      <c r="A45" s="21"/>
      <c r="B45" s="21"/>
      <c r="C45" s="21" t="s">
        <v>152</v>
      </c>
      <c r="D45" s="23"/>
      <c r="E45" s="22"/>
      <c r="F45" s="25">
        <f>Source!AM32</f>
        <v>247.38</v>
      </c>
      <c r="G45" s="24" t="str">
        <f>Source!DE32</f>
        <v/>
      </c>
      <c r="H45" s="22">
        <f>Source!AV33</f>
        <v>1</v>
      </c>
      <c r="I45" s="25">
        <f>Source!Q32</f>
        <v>1979.04</v>
      </c>
      <c r="J45" s="22">
        <f>IF(Source!BB33&lt;&gt; 0, Source!BB33, 1)</f>
        <v>11.95</v>
      </c>
      <c r="K45" s="25">
        <f>Source!Q33</f>
        <v>23649.53</v>
      </c>
    </row>
    <row r="46" spans="1:29" ht="14.25" x14ac:dyDescent="0.2">
      <c r="A46" s="21"/>
      <c r="B46" s="21"/>
      <c r="C46" s="21" t="s">
        <v>153</v>
      </c>
      <c r="D46" s="23"/>
      <c r="E46" s="22"/>
      <c r="F46" s="25">
        <f>Source!AN32</f>
        <v>12.62</v>
      </c>
      <c r="G46" s="24" t="str">
        <f>Source!DF32</f>
        <v/>
      </c>
      <c r="H46" s="22">
        <f>Source!AV33</f>
        <v>1</v>
      </c>
      <c r="I46" s="32">
        <f>Source!R32</f>
        <v>100.96</v>
      </c>
      <c r="J46" s="22">
        <f>IF(Source!BS33&lt;&gt; 0, Source!BS33, 1)</f>
        <v>56.35</v>
      </c>
      <c r="K46" s="32">
        <f>Source!R33</f>
        <v>5689.1</v>
      </c>
    </row>
    <row r="47" spans="1:29" ht="14.25" x14ac:dyDescent="0.2">
      <c r="A47" s="21"/>
      <c r="B47" s="21"/>
      <c r="C47" s="21" t="s">
        <v>146</v>
      </c>
      <c r="D47" s="23" t="s">
        <v>147</v>
      </c>
      <c r="E47" s="22">
        <f>Source!BZ33</f>
        <v>95</v>
      </c>
      <c r="F47" s="25"/>
      <c r="G47" s="24"/>
      <c r="H47" s="22"/>
      <c r="I47" s="25">
        <f>SUM(Q44:Q46)</f>
        <v>95.91</v>
      </c>
      <c r="J47" s="22">
        <f>Source!AT33</f>
        <v>95</v>
      </c>
      <c r="K47" s="25">
        <f>SUM(R44:R46)</f>
        <v>5404.65</v>
      </c>
    </row>
    <row r="48" spans="1:29" ht="14.25" x14ac:dyDescent="0.2">
      <c r="A48" s="26"/>
      <c r="B48" s="26"/>
      <c r="C48" s="26" t="s">
        <v>148</v>
      </c>
      <c r="D48" s="27" t="s">
        <v>147</v>
      </c>
      <c r="E48" s="28">
        <f>Source!CA33</f>
        <v>65</v>
      </c>
      <c r="F48" s="29"/>
      <c r="G48" s="30"/>
      <c r="H48" s="28"/>
      <c r="I48" s="29">
        <f>SUM(S44:S47)</f>
        <v>65.62</v>
      </c>
      <c r="J48" s="28">
        <f>Source!AU33</f>
        <v>65</v>
      </c>
      <c r="K48" s="29">
        <f>SUM(T44:T47)</f>
        <v>3697.92</v>
      </c>
    </row>
    <row r="49" spans="1:16" ht="15" x14ac:dyDescent="0.25">
      <c r="C49" s="15" t="s">
        <v>151</v>
      </c>
      <c r="H49" s="45">
        <f>I45+I47+I48+0</f>
        <v>2140.5699999999997</v>
      </c>
      <c r="I49" s="45"/>
      <c r="J49" s="45">
        <f>K45+K47+K48+0</f>
        <v>32752.1</v>
      </c>
      <c r="K49" s="45"/>
      <c r="O49" s="31">
        <f>I45+I47+I48+0</f>
        <v>2140.5699999999997</v>
      </c>
      <c r="P49" s="31">
        <f>K45+K47+K48+0</f>
        <v>32752.1</v>
      </c>
    </row>
    <row r="52" spans="1:16" ht="15" x14ac:dyDescent="0.25">
      <c r="A52" s="49" t="str">
        <f>CONCATENATE("Итого по локальной смете: ",IF(Source!G35&lt;&gt;"Новая локальная смета", Source!G35, ""))</f>
        <v xml:space="preserve">Итого по локальной смете: </v>
      </c>
      <c r="B52" s="49"/>
      <c r="C52" s="49"/>
      <c r="D52" s="49"/>
      <c r="E52" s="49"/>
      <c r="F52" s="49"/>
      <c r="G52" s="49"/>
      <c r="H52" s="47">
        <f>SUM(O29:O51)</f>
        <v>8236.24</v>
      </c>
      <c r="I52" s="48"/>
      <c r="J52" s="47">
        <f>SUM(P29:P51)</f>
        <v>376243.11</v>
      </c>
      <c r="K52" s="48"/>
    </row>
    <row r="53" spans="1:16" hidden="1" x14ac:dyDescent="0.2">
      <c r="A53" t="s">
        <v>154</v>
      </c>
      <c r="I53">
        <f>SUM(W29:W52)</f>
        <v>0</v>
      </c>
      <c r="J53">
        <f>SUM(X29:X52)</f>
        <v>0</v>
      </c>
    </row>
    <row r="54" spans="1:16" hidden="1" x14ac:dyDescent="0.2">
      <c r="A54" t="s">
        <v>155</v>
      </c>
      <c r="I54">
        <f>SUM(Y29:Y53)</f>
        <v>0</v>
      </c>
      <c r="J54">
        <f>SUM(Z29:Z53)</f>
        <v>0</v>
      </c>
    </row>
    <row r="57" spans="1:16" ht="14.25" x14ac:dyDescent="0.2">
      <c r="A57" s="46" t="s">
        <v>157</v>
      </c>
      <c r="B57" s="46"/>
      <c r="C57" s="33" t="str">
        <f>IF(Source!AC12&lt;&gt;"", Source!AC12," ")</f>
        <v xml:space="preserve"> </v>
      </c>
      <c r="D57" s="33"/>
      <c r="E57" s="33"/>
      <c r="F57" s="33"/>
      <c r="G57" s="33"/>
      <c r="H57" s="36" t="str">
        <f>IF(Source!AB12&lt;&gt;"", Source!AB12," ")</f>
        <v>Пантета А.Ю.</v>
      </c>
      <c r="I57" s="36"/>
      <c r="J57" s="36"/>
      <c r="K57" s="36"/>
    </row>
    <row r="58" spans="1:16" ht="14.25" x14ac:dyDescent="0.2">
      <c r="A58" s="11"/>
      <c r="B58" s="11"/>
      <c r="C58" s="40" t="s">
        <v>158</v>
      </c>
      <c r="D58" s="40"/>
      <c r="E58" s="40"/>
      <c r="F58" s="40"/>
      <c r="G58" s="40"/>
      <c r="H58" s="11"/>
      <c r="I58" s="11"/>
      <c r="J58" s="11"/>
      <c r="K58" s="11"/>
    </row>
    <row r="59" spans="1:16" ht="14.25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6" ht="14.25" x14ac:dyDescent="0.2">
      <c r="A60" s="46" t="s">
        <v>159</v>
      </c>
      <c r="B60" s="46"/>
      <c r="C60" s="33" t="str">
        <f>IF(Source!AE12&lt;&gt;"", Source!AE12," ")</f>
        <v xml:space="preserve"> </v>
      </c>
      <c r="D60" s="33"/>
      <c r="E60" s="33"/>
      <c r="F60" s="33"/>
      <c r="G60" s="33"/>
      <c r="H60" s="36" t="str">
        <f>IF(Source!AD12&lt;&gt;"", Source!AD12," ")</f>
        <v>Ефимова А.А.</v>
      </c>
      <c r="I60" s="36"/>
      <c r="J60" s="36"/>
      <c r="K60" s="36"/>
    </row>
    <row r="61" spans="1:16" ht="14.25" x14ac:dyDescent="0.2">
      <c r="A61" s="11"/>
      <c r="B61" s="11"/>
      <c r="C61" s="40" t="s">
        <v>158</v>
      </c>
      <c r="D61" s="40"/>
      <c r="E61" s="40"/>
      <c r="F61" s="40"/>
      <c r="G61" s="40"/>
      <c r="H61" s="11"/>
      <c r="I61" s="11"/>
      <c r="J61" s="11"/>
      <c r="K61" s="11"/>
    </row>
  </sheetData>
  <mergeCells count="33">
    <mergeCell ref="H49:I49"/>
    <mergeCell ref="J49:K49"/>
    <mergeCell ref="A60:B60"/>
    <mergeCell ref="H60:K60"/>
    <mergeCell ref="C61:G61"/>
    <mergeCell ref="J52:K52"/>
    <mergeCell ref="H52:I52"/>
    <mergeCell ref="A52:G52"/>
    <mergeCell ref="A57:B57"/>
    <mergeCell ref="H57:K57"/>
    <mergeCell ref="C58:G58"/>
    <mergeCell ref="A11:K11"/>
    <mergeCell ref="H35:I35"/>
    <mergeCell ref="J35:K35"/>
    <mergeCell ref="H42:I42"/>
    <mergeCell ref="J42:K42"/>
    <mergeCell ref="J2:K2"/>
    <mergeCell ref="A4:K4"/>
    <mergeCell ref="A6:K6"/>
    <mergeCell ref="A8:K8"/>
    <mergeCell ref="A9:K9"/>
    <mergeCell ref="A3:K3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54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13"/>
  <sheetViews>
    <sheetView workbookViewId="0">
      <selection activeCell="A109" sqref="A109:AX10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106</v>
      </c>
      <c r="C12" s="1">
        <v>0</v>
      </c>
      <c r="D12" s="1">
        <f>ROW(A65)</f>
        <v>65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B65</f>
        <v>106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09-01-02</v>
      </c>
      <c r="G18" s="3" t="str">
        <f t="shared" si="0"/>
        <v>Пусконаладочные расходы КЛ-10кВ</v>
      </c>
      <c r="H18" s="3"/>
      <c r="I18" s="3"/>
      <c r="J18" s="3"/>
      <c r="K18" s="3"/>
      <c r="L18" s="3"/>
      <c r="M18" s="3"/>
      <c r="N18" s="3"/>
      <c r="O18" s="3">
        <f t="shared" ref="O18:AT18" si="1">O65</f>
        <v>4881.74</v>
      </c>
      <c r="P18" s="3">
        <f t="shared" si="1"/>
        <v>0</v>
      </c>
      <c r="Q18" s="3">
        <f t="shared" si="1"/>
        <v>1979.04</v>
      </c>
      <c r="R18" s="3">
        <f t="shared" si="1"/>
        <v>100.96</v>
      </c>
      <c r="S18" s="3">
        <f t="shared" si="1"/>
        <v>2902.7</v>
      </c>
      <c r="T18" s="3">
        <f t="shared" si="1"/>
        <v>0</v>
      </c>
      <c r="U18" s="3">
        <f t="shared" si="1"/>
        <v>192.44</v>
      </c>
      <c r="V18" s="3">
        <f t="shared" si="1"/>
        <v>0</v>
      </c>
      <c r="W18" s="3">
        <f t="shared" si="1"/>
        <v>0</v>
      </c>
      <c r="X18" s="3">
        <f t="shared" si="1"/>
        <v>2243.91</v>
      </c>
      <c r="Y18" s="3">
        <f t="shared" si="1"/>
        <v>1110.5899999999999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8236.24</v>
      </c>
      <c r="AS18" s="3">
        <f t="shared" si="1"/>
        <v>0</v>
      </c>
      <c r="AT18" s="3">
        <f t="shared" si="1"/>
        <v>0</v>
      </c>
      <c r="AU18" s="3">
        <f t="shared" ref="AU18:BZ18" si="2">AU65</f>
        <v>8236.24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DG65</f>
        <v>187216.67</v>
      </c>
      <c r="DH18" s="4">
        <f t="shared" si="4"/>
        <v>0</v>
      </c>
      <c r="DI18" s="4">
        <f t="shared" si="4"/>
        <v>23649.53</v>
      </c>
      <c r="DJ18" s="4">
        <f t="shared" si="4"/>
        <v>5689.1</v>
      </c>
      <c r="DK18" s="4">
        <f t="shared" si="4"/>
        <v>163567.14000000001</v>
      </c>
      <c r="DL18" s="4">
        <f t="shared" si="4"/>
        <v>0</v>
      </c>
      <c r="DM18" s="4">
        <f t="shared" si="4"/>
        <v>192.44</v>
      </c>
      <c r="DN18" s="4">
        <f t="shared" si="4"/>
        <v>0</v>
      </c>
      <c r="DO18" s="4">
        <f t="shared" si="4"/>
        <v>0</v>
      </c>
      <c r="DP18" s="4">
        <f t="shared" si="4"/>
        <v>126444.34</v>
      </c>
      <c r="DQ18" s="4">
        <f t="shared" si="4"/>
        <v>62582.1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376243.11</v>
      </c>
      <c r="EK18" s="4">
        <f t="shared" si="4"/>
        <v>0</v>
      </c>
      <c r="EL18" s="4">
        <f t="shared" si="4"/>
        <v>0</v>
      </c>
      <c r="EM18" s="4">
        <f t="shared" ref="EM18:FR18" si="5">EM65</f>
        <v>376243.11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ROW(A35)</f>
        <v>35</v>
      </c>
      <c r="E20" s="1"/>
      <c r="F20" s="1" t="s">
        <v>16</v>
      </c>
      <c r="G20" s="1" t="s">
        <v>16</v>
      </c>
      <c r="H20" s="1" t="s">
        <v>3</v>
      </c>
      <c r="I20" s="1">
        <v>0</v>
      </c>
      <c r="J20" s="1" t="s">
        <v>3</v>
      </c>
      <c r="K20" s="1">
        <v>0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O35</f>
        <v>4881.74</v>
      </c>
      <c r="P22" s="3">
        <f t="shared" si="8"/>
        <v>0</v>
      </c>
      <c r="Q22" s="3">
        <f t="shared" si="8"/>
        <v>1979.04</v>
      </c>
      <c r="R22" s="3">
        <f t="shared" si="8"/>
        <v>100.96</v>
      </c>
      <c r="S22" s="3">
        <f t="shared" si="8"/>
        <v>2902.7</v>
      </c>
      <c r="T22" s="3">
        <f t="shared" si="8"/>
        <v>0</v>
      </c>
      <c r="U22" s="3">
        <f t="shared" si="8"/>
        <v>192.44</v>
      </c>
      <c r="V22" s="3">
        <f t="shared" si="8"/>
        <v>0</v>
      </c>
      <c r="W22" s="3">
        <f t="shared" si="8"/>
        <v>0</v>
      </c>
      <c r="X22" s="3">
        <f t="shared" si="8"/>
        <v>2243.91</v>
      </c>
      <c r="Y22" s="3">
        <f t="shared" si="8"/>
        <v>1110.5899999999999</v>
      </c>
      <c r="Z22" s="3">
        <f t="shared" si="8"/>
        <v>0</v>
      </c>
      <c r="AA22" s="3">
        <f t="shared" si="8"/>
        <v>0</v>
      </c>
      <c r="AB22" s="3">
        <f t="shared" si="8"/>
        <v>4881.74</v>
      </c>
      <c r="AC22" s="3">
        <f t="shared" si="8"/>
        <v>0</v>
      </c>
      <c r="AD22" s="3">
        <f t="shared" si="8"/>
        <v>1979.04</v>
      </c>
      <c r="AE22" s="3">
        <f t="shared" si="8"/>
        <v>100.96</v>
      </c>
      <c r="AF22" s="3">
        <f t="shared" si="8"/>
        <v>2902.7</v>
      </c>
      <c r="AG22" s="3">
        <f t="shared" si="8"/>
        <v>0</v>
      </c>
      <c r="AH22" s="3">
        <f t="shared" si="8"/>
        <v>192.44</v>
      </c>
      <c r="AI22" s="3">
        <f t="shared" si="8"/>
        <v>0</v>
      </c>
      <c r="AJ22" s="3">
        <f t="shared" si="8"/>
        <v>0</v>
      </c>
      <c r="AK22" s="3">
        <f t="shared" si="8"/>
        <v>2243.91</v>
      </c>
      <c r="AL22" s="3">
        <f t="shared" si="8"/>
        <v>1110.5899999999999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8236.24</v>
      </c>
      <c r="AS22" s="3">
        <f t="shared" si="8"/>
        <v>0</v>
      </c>
      <c r="AT22" s="3">
        <f t="shared" si="8"/>
        <v>0</v>
      </c>
      <c r="AU22" s="3">
        <f t="shared" ref="AU22:BZ22" si="9">AU35</f>
        <v>8236.24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CA35</f>
        <v>8236.24</v>
      </c>
      <c r="CB22" s="3">
        <f t="shared" si="10"/>
        <v>0</v>
      </c>
      <c r="CC22" s="3">
        <f t="shared" si="10"/>
        <v>0</v>
      </c>
      <c r="CD22" s="3">
        <f t="shared" si="10"/>
        <v>8236.24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DG35</f>
        <v>187216.67</v>
      </c>
      <c r="DH22" s="4">
        <f t="shared" si="11"/>
        <v>0</v>
      </c>
      <c r="DI22" s="4">
        <f t="shared" si="11"/>
        <v>23649.53</v>
      </c>
      <c r="DJ22" s="4">
        <f t="shared" si="11"/>
        <v>5689.1</v>
      </c>
      <c r="DK22" s="4">
        <f t="shared" si="11"/>
        <v>163567.14000000001</v>
      </c>
      <c r="DL22" s="4">
        <f t="shared" si="11"/>
        <v>0</v>
      </c>
      <c r="DM22" s="4">
        <f t="shared" si="11"/>
        <v>192.44</v>
      </c>
      <c r="DN22" s="4">
        <f t="shared" si="11"/>
        <v>0</v>
      </c>
      <c r="DO22" s="4">
        <f t="shared" si="11"/>
        <v>0</v>
      </c>
      <c r="DP22" s="4">
        <f t="shared" si="11"/>
        <v>126444.34</v>
      </c>
      <c r="DQ22" s="4">
        <f t="shared" si="11"/>
        <v>62582.1</v>
      </c>
      <c r="DR22" s="4">
        <f t="shared" si="11"/>
        <v>0</v>
      </c>
      <c r="DS22" s="4">
        <f t="shared" si="11"/>
        <v>0</v>
      </c>
      <c r="DT22" s="4">
        <f t="shared" si="11"/>
        <v>187216.67</v>
      </c>
      <c r="DU22" s="4">
        <f t="shared" si="11"/>
        <v>0</v>
      </c>
      <c r="DV22" s="4">
        <f t="shared" si="11"/>
        <v>23649.53</v>
      </c>
      <c r="DW22" s="4">
        <f t="shared" si="11"/>
        <v>5689.1</v>
      </c>
      <c r="DX22" s="4">
        <f t="shared" si="11"/>
        <v>163567.14000000001</v>
      </c>
      <c r="DY22" s="4">
        <f t="shared" si="11"/>
        <v>0</v>
      </c>
      <c r="DZ22" s="4">
        <f t="shared" si="11"/>
        <v>192.44</v>
      </c>
      <c r="EA22" s="4">
        <f t="shared" si="11"/>
        <v>0</v>
      </c>
      <c r="EB22" s="4">
        <f t="shared" si="11"/>
        <v>0</v>
      </c>
      <c r="EC22" s="4">
        <f t="shared" si="11"/>
        <v>126444.34</v>
      </c>
      <c r="ED22" s="4">
        <f t="shared" si="11"/>
        <v>62582.1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376243.11</v>
      </c>
      <c r="EK22" s="4">
        <f t="shared" si="11"/>
        <v>0</v>
      </c>
      <c r="EL22" s="4">
        <f t="shared" si="11"/>
        <v>0</v>
      </c>
      <c r="EM22" s="4">
        <f t="shared" ref="EM22:FR22" si="12">EM35</f>
        <v>376243.11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FS35</f>
        <v>376243.11</v>
      </c>
      <c r="FT22" s="4">
        <f t="shared" si="13"/>
        <v>0</v>
      </c>
      <c r="FU22" s="4">
        <f t="shared" si="13"/>
        <v>0</v>
      </c>
      <c r="FV22" s="4">
        <f t="shared" si="13"/>
        <v>376243.11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17</v>
      </c>
      <c r="F24" s="2" t="s">
        <v>18</v>
      </c>
      <c r="G24" s="2" t="s">
        <v>19</v>
      </c>
      <c r="H24" s="2" t="s">
        <v>20</v>
      </c>
      <c r="I24" s="2">
        <v>2</v>
      </c>
      <c r="J24" s="2">
        <v>0</v>
      </c>
      <c r="K24" s="2">
        <v>2</v>
      </c>
      <c r="L24" s="2"/>
      <c r="M24" s="2"/>
      <c r="N24" s="2"/>
      <c r="O24" s="2">
        <f t="shared" ref="O24:O33" si="14">ROUND(CP24,2)</f>
        <v>1656.98</v>
      </c>
      <c r="P24" s="2">
        <f t="shared" ref="P24:P33" si="15">ROUND((ROUND((AC24*AW24*I24),2)*BC24),2)</f>
        <v>0</v>
      </c>
      <c r="Q24" s="2">
        <f t="shared" ref="Q24:Q33" si="16">(ROUND((ROUND(((ET24)*AV24*I24),2)*BB24),2)+ROUND((ROUND(((AE24-(EU24))*AV24*I24),2)*BS24),2))</f>
        <v>0</v>
      </c>
      <c r="R24" s="2">
        <f t="shared" ref="R24:R33" si="17">ROUND((ROUND((AE24*AV24*I24),2)*BS24),2)</f>
        <v>0</v>
      </c>
      <c r="S24" s="2">
        <f t="shared" ref="S24:S33" si="18">ROUND((ROUND((AF24*AV24*I24),2)*BA24),2)</f>
        <v>1656.98</v>
      </c>
      <c r="T24" s="2">
        <f t="shared" ref="T24:T33" si="19">ROUND(CU24*I24,2)</f>
        <v>0</v>
      </c>
      <c r="U24" s="2">
        <f t="shared" ref="U24:U33" si="20">CV24*I24</f>
        <v>104</v>
      </c>
      <c r="V24" s="2">
        <f t="shared" ref="V24:V33" si="21">CW24*I24</f>
        <v>0</v>
      </c>
      <c r="W24" s="2">
        <f t="shared" ref="W24:W33" si="22">ROUND(CX24*I24,2)</f>
        <v>0</v>
      </c>
      <c r="X24" s="2">
        <f t="shared" ref="X24:X33" si="23">ROUND(CY24,2)</f>
        <v>1226.17</v>
      </c>
      <c r="Y24" s="2">
        <f t="shared" ref="Y24:Y33" si="24">ROUND(CZ24,2)</f>
        <v>596.51</v>
      </c>
      <c r="Z24" s="2"/>
      <c r="AA24" s="2">
        <v>84743941</v>
      </c>
      <c r="AB24" s="2">
        <f t="shared" ref="AB24:AB33" si="25">ROUND((AC24+AD24+AF24),6)</f>
        <v>828.49</v>
      </c>
      <c r="AC24" s="2">
        <f t="shared" ref="AC24:AC33" si="26">ROUND((ES24),6)</f>
        <v>0</v>
      </c>
      <c r="AD24" s="2">
        <f t="shared" ref="AD24:AD33" si="27">ROUND((((ET24)-(EU24))+AE24),6)</f>
        <v>0</v>
      </c>
      <c r="AE24" s="2">
        <f t="shared" ref="AE24:AE33" si="28">ROUND((EU24),6)</f>
        <v>0</v>
      </c>
      <c r="AF24" s="2">
        <f t="shared" ref="AF24:AF33" si="29">ROUND((EV24),6)</f>
        <v>828.49</v>
      </c>
      <c r="AG24" s="2">
        <f t="shared" ref="AG24:AG33" si="30">ROUND((AP24),6)</f>
        <v>0</v>
      </c>
      <c r="AH24" s="2">
        <f t="shared" ref="AH24:AH33" si="31">(EW24)</f>
        <v>52</v>
      </c>
      <c r="AI24" s="2">
        <f t="shared" ref="AI24:AI33" si="32">(EX24)</f>
        <v>0</v>
      </c>
      <c r="AJ24" s="2">
        <f t="shared" ref="AJ24:AJ33" si="33">(AS24)</f>
        <v>0</v>
      </c>
      <c r="AK24" s="2">
        <v>828.49</v>
      </c>
      <c r="AL24" s="2">
        <v>0</v>
      </c>
      <c r="AM24" s="2">
        <v>0</v>
      </c>
      <c r="AN24" s="2">
        <v>0</v>
      </c>
      <c r="AO24" s="2">
        <v>828.49</v>
      </c>
      <c r="AP24" s="2">
        <v>0</v>
      </c>
      <c r="AQ24" s="2">
        <v>52</v>
      </c>
      <c r="AR24" s="2">
        <v>0</v>
      </c>
      <c r="AS24" s="2">
        <v>0</v>
      </c>
      <c r="AT24" s="2">
        <v>74</v>
      </c>
      <c r="AU24" s="2">
        <v>36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4</v>
      </c>
      <c r="BJ24" s="2" t="s">
        <v>21</v>
      </c>
      <c r="BK24" s="2"/>
      <c r="BL24" s="2"/>
      <c r="BM24" s="2">
        <v>86</v>
      </c>
      <c r="BN24" s="2">
        <v>0</v>
      </c>
      <c r="BO24" s="2" t="s">
        <v>3</v>
      </c>
      <c r="BP24" s="2">
        <v>0</v>
      </c>
      <c r="BQ24" s="2">
        <v>50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74</v>
      </c>
      <c r="CA24" s="2">
        <v>36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3</v>
      </c>
      <c r="CO24" s="2">
        <v>0</v>
      </c>
      <c r="CP24" s="2">
        <f t="shared" ref="CP24:CP33" si="34">(P24+Q24+S24)</f>
        <v>1656.98</v>
      </c>
      <c r="CQ24" s="2">
        <f t="shared" ref="CQ24:CQ33" si="35">ROUND((ROUND((AC24*AW24*1),2)*BC24),2)</f>
        <v>0</v>
      </c>
      <c r="CR24" s="2">
        <f t="shared" ref="CR24:CR33" si="36">(ROUND((ROUND(((ET24)*AV24*1),2)*BB24),2)+ROUND((ROUND(((AE24-(EU24))*AV24*1),2)*BS24),2))</f>
        <v>0</v>
      </c>
      <c r="CS24" s="2">
        <f t="shared" ref="CS24:CS33" si="37">ROUND((ROUND((AE24*AV24*1),2)*BS24),2)</f>
        <v>0</v>
      </c>
      <c r="CT24" s="2">
        <f t="shared" ref="CT24:CT33" si="38">ROUND((ROUND((AF24*AV24*1),2)*BA24),2)</f>
        <v>828.49</v>
      </c>
      <c r="CU24" s="2">
        <f t="shared" ref="CU24:CU33" si="39">AG24</f>
        <v>0</v>
      </c>
      <c r="CV24" s="2">
        <f t="shared" ref="CV24:CV33" si="40">(AH24*AV24)</f>
        <v>52</v>
      </c>
      <c r="CW24" s="2">
        <f t="shared" ref="CW24:CW33" si="41">AI24</f>
        <v>0</v>
      </c>
      <c r="CX24" s="2">
        <f t="shared" ref="CX24:CX33" si="42">AJ24</f>
        <v>0</v>
      </c>
      <c r="CY24" s="2">
        <f t="shared" ref="CY24:CY33" si="43">(((S24+R24)*AT24)/100)</f>
        <v>1226.1652000000001</v>
      </c>
      <c r="CZ24" s="2">
        <f t="shared" ref="CZ24:CZ33" si="44">(((S24+R24)*AU24)/100)</f>
        <v>596.51279999999997</v>
      </c>
      <c r="DA24" s="2"/>
      <c r="DB24" s="2"/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3</v>
      </c>
      <c r="DH24" s="2" t="s">
        <v>3</v>
      </c>
      <c r="DI24" s="2" t="s">
        <v>3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20</v>
      </c>
      <c r="DW24" s="2" t="s">
        <v>20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83507213</v>
      </c>
      <c r="EF24" s="2">
        <v>50</v>
      </c>
      <c r="EG24" s="2" t="s">
        <v>22</v>
      </c>
      <c r="EH24" s="2">
        <v>0</v>
      </c>
      <c r="EI24" s="2" t="s">
        <v>3</v>
      </c>
      <c r="EJ24" s="2">
        <v>4</v>
      </c>
      <c r="EK24" s="2">
        <v>86</v>
      </c>
      <c r="EL24" s="2" t="s">
        <v>23</v>
      </c>
      <c r="EM24" s="2" t="s">
        <v>24</v>
      </c>
      <c r="EN24" s="2"/>
      <c r="EO24" s="2" t="s">
        <v>3</v>
      </c>
      <c r="EP24" s="2"/>
      <c r="EQ24" s="2">
        <v>131072</v>
      </c>
      <c r="ER24" s="2">
        <v>828.49</v>
      </c>
      <c r="ES24" s="2">
        <v>0</v>
      </c>
      <c r="ET24" s="2">
        <v>0</v>
      </c>
      <c r="EU24" s="2">
        <v>0</v>
      </c>
      <c r="EV24" s="2">
        <v>828.49</v>
      </c>
      <c r="EW24" s="2">
        <v>52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74</v>
      </c>
      <c r="FY24" s="2">
        <v>36</v>
      </c>
      <c r="FZ24" s="2"/>
      <c r="GA24" s="2" t="s">
        <v>3</v>
      </c>
      <c r="GB24" s="2"/>
      <c r="GC24" s="2"/>
      <c r="GD24" s="2">
        <v>1</v>
      </c>
      <c r="GE24" s="2"/>
      <c r="GF24" s="2">
        <v>-2121645231</v>
      </c>
      <c r="GG24" s="2">
        <v>2</v>
      </c>
      <c r="GH24" s="2">
        <v>1</v>
      </c>
      <c r="GI24" s="2">
        <v>2</v>
      </c>
      <c r="GJ24" s="2">
        <v>0</v>
      </c>
      <c r="GK24" s="2">
        <v>0</v>
      </c>
      <c r="GL24" s="2">
        <f t="shared" ref="GL24:GL33" si="45">ROUND(IF(AND(BH24=3,BI24=3,FS24&lt;&gt;0),P24,0),2)</f>
        <v>0</v>
      </c>
      <c r="GM24" s="2">
        <f t="shared" ref="GM24:GM33" si="46">ROUND(O24+X24+Y24,2)+GX24</f>
        <v>3479.66</v>
      </c>
      <c r="GN24" s="2">
        <f t="shared" ref="GN24:GN33" si="47">IF(OR(BI24=0,BI24=1),GM24-GX24,0)</f>
        <v>0</v>
      </c>
      <c r="GO24" s="2">
        <f t="shared" ref="GO24:GO33" si="48">IF(BI24=2,GM24-GX24,0)</f>
        <v>0</v>
      </c>
      <c r="GP24" s="2">
        <f t="shared" ref="GP24:GP33" si="49">IF(BI24=4,GM24-GX24,0)</f>
        <v>3479.66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33" si="50">ROUND((GT24),6)</f>
        <v>0</v>
      </c>
      <c r="GW24" s="2">
        <v>1</v>
      </c>
      <c r="GX24" s="2">
        <f t="shared" ref="GX24:GX33" si="51">ROUND(HC24*I24,2)</f>
        <v>0</v>
      </c>
      <c r="GY24" s="2"/>
      <c r="GZ24" s="2"/>
      <c r="HA24" s="2">
        <v>0</v>
      </c>
      <c r="HB24" s="2">
        <v>0</v>
      </c>
      <c r="HC24" s="2">
        <f t="shared" ref="HC24:HC33" si="52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ROW(SmtRes!A2)</f>
        <v>2</v>
      </c>
      <c r="D25">
        <f>ROW(EtalonRes!A2)</f>
        <v>2</v>
      </c>
      <c r="E25" t="s">
        <v>17</v>
      </c>
      <c r="F25" t="s">
        <v>18</v>
      </c>
      <c r="G25" t="s">
        <v>19</v>
      </c>
      <c r="H25" t="s">
        <v>20</v>
      </c>
      <c r="I25">
        <v>2</v>
      </c>
      <c r="J25">
        <v>0</v>
      </c>
      <c r="K25">
        <v>2</v>
      </c>
      <c r="O25">
        <f t="shared" si="14"/>
        <v>93370.82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93370.82</v>
      </c>
      <c r="T25">
        <f t="shared" si="19"/>
        <v>0</v>
      </c>
      <c r="U25">
        <f t="shared" si="20"/>
        <v>104</v>
      </c>
      <c r="V25">
        <f t="shared" si="21"/>
        <v>0</v>
      </c>
      <c r="W25">
        <f t="shared" si="22"/>
        <v>0</v>
      </c>
      <c r="X25">
        <f t="shared" si="23"/>
        <v>69094.41</v>
      </c>
      <c r="Y25">
        <f t="shared" si="24"/>
        <v>33613.5</v>
      </c>
      <c r="AA25">
        <v>84743939</v>
      </c>
      <c r="AB25">
        <f t="shared" si="25"/>
        <v>828.49</v>
      </c>
      <c r="AC25">
        <f t="shared" si="26"/>
        <v>0</v>
      </c>
      <c r="AD25">
        <f t="shared" si="27"/>
        <v>0</v>
      </c>
      <c r="AE25">
        <f t="shared" si="28"/>
        <v>0</v>
      </c>
      <c r="AF25">
        <f t="shared" si="29"/>
        <v>828.49</v>
      </c>
      <c r="AG25">
        <f t="shared" si="30"/>
        <v>0</v>
      </c>
      <c r="AH25">
        <f t="shared" si="31"/>
        <v>52</v>
      </c>
      <c r="AI25">
        <f t="shared" si="32"/>
        <v>0</v>
      </c>
      <c r="AJ25">
        <f t="shared" si="33"/>
        <v>0</v>
      </c>
      <c r="AK25">
        <v>828.49</v>
      </c>
      <c r="AL25">
        <v>0</v>
      </c>
      <c r="AM25">
        <v>0</v>
      </c>
      <c r="AN25">
        <v>0</v>
      </c>
      <c r="AO25">
        <v>828.49</v>
      </c>
      <c r="AP25">
        <v>0</v>
      </c>
      <c r="AQ25">
        <v>52</v>
      </c>
      <c r="AR25">
        <v>0</v>
      </c>
      <c r="AS25">
        <v>0</v>
      </c>
      <c r="AT25">
        <v>74</v>
      </c>
      <c r="AU25">
        <v>36</v>
      </c>
      <c r="AV25">
        <v>1</v>
      </c>
      <c r="AW25">
        <v>1</v>
      </c>
      <c r="AZ25">
        <v>1</v>
      </c>
      <c r="BA25">
        <v>56.35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21</v>
      </c>
      <c r="BM25">
        <v>86</v>
      </c>
      <c r="BN25">
        <v>0</v>
      </c>
      <c r="BO25" t="s">
        <v>3</v>
      </c>
      <c r="BP25">
        <v>0</v>
      </c>
      <c r="BQ25">
        <v>50</v>
      </c>
      <c r="BR25">
        <v>0</v>
      </c>
      <c r="BS25">
        <v>56.35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74</v>
      </c>
      <c r="CA25">
        <v>36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34"/>
        <v>93370.82</v>
      </c>
      <c r="CQ25">
        <f t="shared" si="35"/>
        <v>0</v>
      </c>
      <c r="CR25">
        <f t="shared" si="36"/>
        <v>0</v>
      </c>
      <c r="CS25">
        <f t="shared" si="37"/>
        <v>0</v>
      </c>
      <c r="CT25">
        <f t="shared" si="38"/>
        <v>46685.41</v>
      </c>
      <c r="CU25">
        <f t="shared" si="39"/>
        <v>0</v>
      </c>
      <c r="CV25">
        <f t="shared" si="40"/>
        <v>52</v>
      </c>
      <c r="CW25">
        <f t="shared" si="41"/>
        <v>0</v>
      </c>
      <c r="CX25">
        <f t="shared" si="42"/>
        <v>0</v>
      </c>
      <c r="CY25">
        <f t="shared" si="43"/>
        <v>69094.406800000012</v>
      </c>
      <c r="CZ25">
        <f t="shared" si="44"/>
        <v>33613.495200000005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20</v>
      </c>
      <c r="DW25" t="s">
        <v>20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83507213</v>
      </c>
      <c r="EF25">
        <v>50</v>
      </c>
      <c r="EG25" t="s">
        <v>22</v>
      </c>
      <c r="EH25">
        <v>0</v>
      </c>
      <c r="EI25" t="s">
        <v>3</v>
      </c>
      <c r="EJ25">
        <v>4</v>
      </c>
      <c r="EK25">
        <v>86</v>
      </c>
      <c r="EL25" t="s">
        <v>23</v>
      </c>
      <c r="EM25" t="s">
        <v>24</v>
      </c>
      <c r="EO25" t="s">
        <v>3</v>
      </c>
      <c r="EQ25">
        <v>131072</v>
      </c>
      <c r="ER25">
        <v>828.49</v>
      </c>
      <c r="ES25">
        <v>0</v>
      </c>
      <c r="ET25">
        <v>0</v>
      </c>
      <c r="EU25">
        <v>0</v>
      </c>
      <c r="EV25">
        <v>828.49</v>
      </c>
      <c r="EW25">
        <v>52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74</v>
      </c>
      <c r="FY25">
        <v>36</v>
      </c>
      <c r="GA25" t="s">
        <v>3</v>
      </c>
      <c r="GD25">
        <v>1</v>
      </c>
      <c r="GF25">
        <v>-2121645231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 t="shared" si="45"/>
        <v>0</v>
      </c>
      <c r="GM25">
        <f t="shared" si="46"/>
        <v>196078.73</v>
      </c>
      <c r="GN25">
        <f t="shared" si="47"/>
        <v>0</v>
      </c>
      <c r="GO25">
        <f t="shared" si="48"/>
        <v>0</v>
      </c>
      <c r="GP25">
        <f t="shared" si="49"/>
        <v>196078.73</v>
      </c>
      <c r="GR25">
        <v>0</v>
      </c>
      <c r="GS25">
        <v>3</v>
      </c>
      <c r="GT25">
        <v>0</v>
      </c>
      <c r="GU25" t="s">
        <v>3</v>
      </c>
      <c r="GV25">
        <f t="shared" si="50"/>
        <v>0</v>
      </c>
      <c r="GW25">
        <v>1</v>
      </c>
      <c r="GX25">
        <f t="shared" si="51"/>
        <v>0</v>
      </c>
      <c r="HA25">
        <v>0</v>
      </c>
      <c r="HB25">
        <v>0</v>
      </c>
      <c r="HC25">
        <f t="shared" si="52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55" x14ac:dyDescent="0.2">
      <c r="A26" s="2">
        <v>17</v>
      </c>
      <c r="B26" s="2">
        <v>1</v>
      </c>
      <c r="C26" s="2">
        <f>ROW(SmtRes!A3)</f>
        <v>3</v>
      </c>
      <c r="D26" s="2">
        <f>ROW(EtalonRes!A3)</f>
        <v>3</v>
      </c>
      <c r="E26" s="2" t="s">
        <v>25</v>
      </c>
      <c r="F26" s="2" t="s">
        <v>26</v>
      </c>
      <c r="G26" s="2" t="s">
        <v>27</v>
      </c>
      <c r="H26" s="2" t="s">
        <v>28</v>
      </c>
      <c r="I26" s="2">
        <f>ROUND(12,9)</f>
        <v>12</v>
      </c>
      <c r="J26" s="2">
        <v>0</v>
      </c>
      <c r="K26" s="2">
        <f>ROUND(12,9)</f>
        <v>12</v>
      </c>
      <c r="L26" s="2"/>
      <c r="M26" s="2"/>
      <c r="N26" s="2"/>
      <c r="O26" s="2">
        <f t="shared" si="14"/>
        <v>1245.72</v>
      </c>
      <c r="P26" s="2">
        <f t="shared" si="15"/>
        <v>0</v>
      </c>
      <c r="Q26" s="2">
        <f t="shared" si="16"/>
        <v>0</v>
      </c>
      <c r="R26" s="2">
        <f t="shared" si="17"/>
        <v>0</v>
      </c>
      <c r="S26" s="2">
        <f t="shared" si="18"/>
        <v>1245.72</v>
      </c>
      <c r="T26" s="2">
        <f t="shared" si="19"/>
        <v>0</v>
      </c>
      <c r="U26" s="2">
        <f t="shared" si="20"/>
        <v>88.44</v>
      </c>
      <c r="V26" s="2">
        <f t="shared" si="21"/>
        <v>0</v>
      </c>
      <c r="W26" s="2">
        <f t="shared" si="22"/>
        <v>0</v>
      </c>
      <c r="X26" s="2">
        <f t="shared" si="23"/>
        <v>921.83</v>
      </c>
      <c r="Y26" s="2">
        <f t="shared" si="24"/>
        <v>448.46</v>
      </c>
      <c r="Z26" s="2"/>
      <c r="AA26" s="2">
        <v>84743941</v>
      </c>
      <c r="AB26" s="2">
        <f t="shared" si="25"/>
        <v>103.81</v>
      </c>
      <c r="AC26" s="2">
        <f t="shared" si="26"/>
        <v>0</v>
      </c>
      <c r="AD26" s="2">
        <f t="shared" si="27"/>
        <v>0</v>
      </c>
      <c r="AE26" s="2">
        <f t="shared" si="28"/>
        <v>0</v>
      </c>
      <c r="AF26" s="2">
        <f t="shared" si="29"/>
        <v>103.81</v>
      </c>
      <c r="AG26" s="2">
        <f t="shared" si="30"/>
        <v>0</v>
      </c>
      <c r="AH26" s="2">
        <f t="shared" si="31"/>
        <v>7.37</v>
      </c>
      <c r="AI26" s="2">
        <f t="shared" si="32"/>
        <v>0</v>
      </c>
      <c r="AJ26" s="2">
        <f t="shared" si="33"/>
        <v>0</v>
      </c>
      <c r="AK26" s="2">
        <v>103.81</v>
      </c>
      <c r="AL26" s="2">
        <v>0</v>
      </c>
      <c r="AM26" s="2">
        <v>0</v>
      </c>
      <c r="AN26" s="2">
        <v>0</v>
      </c>
      <c r="AO26" s="2">
        <v>103.81</v>
      </c>
      <c r="AP26" s="2">
        <v>0</v>
      </c>
      <c r="AQ26" s="2">
        <v>7.37</v>
      </c>
      <c r="AR26" s="2">
        <v>0</v>
      </c>
      <c r="AS26" s="2">
        <v>0</v>
      </c>
      <c r="AT26" s="2">
        <v>74</v>
      </c>
      <c r="AU26" s="2">
        <v>36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0</v>
      </c>
      <c r="BI26" s="2">
        <v>4</v>
      </c>
      <c r="BJ26" s="2" t="s">
        <v>29</v>
      </c>
      <c r="BK26" s="2"/>
      <c r="BL26" s="2"/>
      <c r="BM26" s="2">
        <v>86</v>
      </c>
      <c r="BN26" s="2">
        <v>0</v>
      </c>
      <c r="BO26" s="2" t="s">
        <v>3</v>
      </c>
      <c r="BP26" s="2">
        <v>0</v>
      </c>
      <c r="BQ26" s="2">
        <v>50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74</v>
      </c>
      <c r="CA26" s="2">
        <v>36</v>
      </c>
      <c r="CB26" s="2" t="s">
        <v>3</v>
      </c>
      <c r="CC26" s="2"/>
      <c r="CD26" s="2"/>
      <c r="CE26" s="2">
        <v>30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 t="shared" si="34"/>
        <v>1245.72</v>
      </c>
      <c r="CQ26" s="2">
        <f t="shared" si="35"/>
        <v>0</v>
      </c>
      <c r="CR26" s="2">
        <f t="shared" si="36"/>
        <v>0</v>
      </c>
      <c r="CS26" s="2">
        <f t="shared" si="37"/>
        <v>0</v>
      </c>
      <c r="CT26" s="2">
        <f t="shared" si="38"/>
        <v>103.81</v>
      </c>
      <c r="CU26" s="2">
        <f t="shared" si="39"/>
        <v>0</v>
      </c>
      <c r="CV26" s="2">
        <f t="shared" si="40"/>
        <v>7.37</v>
      </c>
      <c r="CW26" s="2">
        <f t="shared" si="41"/>
        <v>0</v>
      </c>
      <c r="CX26" s="2">
        <f t="shared" si="42"/>
        <v>0</v>
      </c>
      <c r="CY26" s="2">
        <f t="shared" si="43"/>
        <v>921.83280000000002</v>
      </c>
      <c r="CZ26" s="2">
        <f t="shared" si="44"/>
        <v>448.45920000000001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1013</v>
      </c>
      <c r="DV26" s="2" t="s">
        <v>28</v>
      </c>
      <c r="DW26" s="2" t="s">
        <v>28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83507213</v>
      </c>
      <c r="EF26" s="2">
        <v>50</v>
      </c>
      <c r="EG26" s="2" t="s">
        <v>22</v>
      </c>
      <c r="EH26" s="2">
        <v>0</v>
      </c>
      <c r="EI26" s="2" t="s">
        <v>3</v>
      </c>
      <c r="EJ26" s="2">
        <v>4</v>
      </c>
      <c r="EK26" s="2">
        <v>86</v>
      </c>
      <c r="EL26" s="2" t="s">
        <v>23</v>
      </c>
      <c r="EM26" s="2" t="s">
        <v>24</v>
      </c>
      <c r="EN26" s="2"/>
      <c r="EO26" s="2" t="s">
        <v>3</v>
      </c>
      <c r="EP26" s="2"/>
      <c r="EQ26" s="2">
        <v>131072</v>
      </c>
      <c r="ER26" s="2">
        <v>103.81</v>
      </c>
      <c r="ES26" s="2">
        <v>0</v>
      </c>
      <c r="ET26" s="2">
        <v>0</v>
      </c>
      <c r="EU26" s="2">
        <v>0</v>
      </c>
      <c r="EV26" s="2">
        <v>103.81</v>
      </c>
      <c r="EW26" s="2">
        <v>7.37</v>
      </c>
      <c r="EX26" s="2">
        <v>0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74</v>
      </c>
      <c r="FY26" s="2">
        <v>36</v>
      </c>
      <c r="FZ26" s="2"/>
      <c r="GA26" s="2" t="s">
        <v>3</v>
      </c>
      <c r="GB26" s="2"/>
      <c r="GC26" s="2"/>
      <c r="GD26" s="2">
        <v>1</v>
      </c>
      <c r="GE26" s="2"/>
      <c r="GF26" s="2">
        <v>661923692</v>
      </c>
      <c r="GG26" s="2">
        <v>2</v>
      </c>
      <c r="GH26" s="2">
        <v>1</v>
      </c>
      <c r="GI26" s="2">
        <v>2</v>
      </c>
      <c r="GJ26" s="2">
        <v>0</v>
      </c>
      <c r="GK26" s="2">
        <v>0</v>
      </c>
      <c r="GL26" s="2">
        <f t="shared" si="45"/>
        <v>0</v>
      </c>
      <c r="GM26" s="2">
        <f t="shared" si="46"/>
        <v>2616.0100000000002</v>
      </c>
      <c r="GN26" s="2">
        <f t="shared" si="47"/>
        <v>0</v>
      </c>
      <c r="GO26" s="2">
        <f t="shared" si="48"/>
        <v>0</v>
      </c>
      <c r="GP26" s="2">
        <f t="shared" si="49"/>
        <v>2616.0100000000002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 t="shared" si="50"/>
        <v>0</v>
      </c>
      <c r="GW26" s="2">
        <v>1</v>
      </c>
      <c r="GX26" s="2">
        <f t="shared" si="51"/>
        <v>0</v>
      </c>
      <c r="GY26" s="2"/>
      <c r="GZ26" s="2"/>
      <c r="HA26" s="2">
        <v>0</v>
      </c>
      <c r="HB26" s="2">
        <v>0</v>
      </c>
      <c r="HC26" s="2">
        <f t="shared" si="52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17</v>
      </c>
      <c r="B27">
        <v>1</v>
      </c>
      <c r="C27">
        <f>ROW(SmtRes!A4)</f>
        <v>4</v>
      </c>
      <c r="D27">
        <f>ROW(EtalonRes!A4)</f>
        <v>4</v>
      </c>
      <c r="E27" t="s">
        <v>25</v>
      </c>
      <c r="F27" t="s">
        <v>26</v>
      </c>
      <c r="G27" t="s">
        <v>27</v>
      </c>
      <c r="H27" t="s">
        <v>28</v>
      </c>
      <c r="I27">
        <f>ROUND(12,9)</f>
        <v>12</v>
      </c>
      <c r="J27">
        <v>0</v>
      </c>
      <c r="K27">
        <f>ROUND(12,9)</f>
        <v>12</v>
      </c>
      <c r="O27">
        <f t="shared" si="14"/>
        <v>70196.320000000007</v>
      </c>
      <c r="P27">
        <f t="shared" si="15"/>
        <v>0</v>
      </c>
      <c r="Q27">
        <f t="shared" si="16"/>
        <v>0</v>
      </c>
      <c r="R27">
        <f t="shared" si="17"/>
        <v>0</v>
      </c>
      <c r="S27">
        <f t="shared" si="18"/>
        <v>70196.320000000007</v>
      </c>
      <c r="T27">
        <f t="shared" si="19"/>
        <v>0</v>
      </c>
      <c r="U27">
        <f t="shared" si="20"/>
        <v>88.44</v>
      </c>
      <c r="V27">
        <f t="shared" si="21"/>
        <v>0</v>
      </c>
      <c r="W27">
        <f t="shared" si="22"/>
        <v>0</v>
      </c>
      <c r="X27">
        <f t="shared" si="23"/>
        <v>51945.279999999999</v>
      </c>
      <c r="Y27">
        <f t="shared" si="24"/>
        <v>25270.68</v>
      </c>
      <c r="AA27">
        <v>84743939</v>
      </c>
      <c r="AB27">
        <f t="shared" si="25"/>
        <v>103.81</v>
      </c>
      <c r="AC27">
        <f t="shared" si="26"/>
        <v>0</v>
      </c>
      <c r="AD27">
        <f t="shared" si="27"/>
        <v>0</v>
      </c>
      <c r="AE27">
        <f t="shared" si="28"/>
        <v>0</v>
      </c>
      <c r="AF27">
        <f t="shared" si="29"/>
        <v>103.81</v>
      </c>
      <c r="AG27">
        <f t="shared" si="30"/>
        <v>0</v>
      </c>
      <c r="AH27">
        <f t="shared" si="31"/>
        <v>7.37</v>
      </c>
      <c r="AI27">
        <f t="shared" si="32"/>
        <v>0</v>
      </c>
      <c r="AJ27">
        <f t="shared" si="33"/>
        <v>0</v>
      </c>
      <c r="AK27">
        <v>103.81</v>
      </c>
      <c r="AL27">
        <v>0</v>
      </c>
      <c r="AM27">
        <v>0</v>
      </c>
      <c r="AN27">
        <v>0</v>
      </c>
      <c r="AO27">
        <v>103.81</v>
      </c>
      <c r="AP27">
        <v>0</v>
      </c>
      <c r="AQ27">
        <v>7.37</v>
      </c>
      <c r="AR27">
        <v>0</v>
      </c>
      <c r="AS27">
        <v>0</v>
      </c>
      <c r="AT27">
        <v>74</v>
      </c>
      <c r="AU27">
        <v>36</v>
      </c>
      <c r="AV27">
        <v>1</v>
      </c>
      <c r="AW27">
        <v>1</v>
      </c>
      <c r="AZ27">
        <v>1</v>
      </c>
      <c r="BA27">
        <v>56.35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4</v>
      </c>
      <c r="BJ27" t="s">
        <v>29</v>
      </c>
      <c r="BM27">
        <v>86</v>
      </c>
      <c r="BN27">
        <v>0</v>
      </c>
      <c r="BO27" t="s">
        <v>3</v>
      </c>
      <c r="BP27">
        <v>0</v>
      </c>
      <c r="BQ27">
        <v>50</v>
      </c>
      <c r="BR27">
        <v>0</v>
      </c>
      <c r="BS27">
        <v>56.35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74</v>
      </c>
      <c r="CA27">
        <v>36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34"/>
        <v>70196.320000000007</v>
      </c>
      <c r="CQ27">
        <f t="shared" si="35"/>
        <v>0</v>
      </c>
      <c r="CR27">
        <f t="shared" si="36"/>
        <v>0</v>
      </c>
      <c r="CS27">
        <f t="shared" si="37"/>
        <v>0</v>
      </c>
      <c r="CT27">
        <f t="shared" si="38"/>
        <v>5849.69</v>
      </c>
      <c r="CU27">
        <f t="shared" si="39"/>
        <v>0</v>
      </c>
      <c r="CV27">
        <f t="shared" si="40"/>
        <v>7.37</v>
      </c>
      <c r="CW27">
        <f t="shared" si="41"/>
        <v>0</v>
      </c>
      <c r="CX27">
        <f t="shared" si="42"/>
        <v>0</v>
      </c>
      <c r="CY27">
        <f t="shared" si="43"/>
        <v>51945.276800000007</v>
      </c>
      <c r="CZ27">
        <f t="shared" si="44"/>
        <v>25270.675200000005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28</v>
      </c>
      <c r="DW27" t="s">
        <v>28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83507213</v>
      </c>
      <c r="EF27">
        <v>50</v>
      </c>
      <c r="EG27" t="s">
        <v>22</v>
      </c>
      <c r="EH27">
        <v>0</v>
      </c>
      <c r="EI27" t="s">
        <v>3</v>
      </c>
      <c r="EJ27">
        <v>4</v>
      </c>
      <c r="EK27">
        <v>86</v>
      </c>
      <c r="EL27" t="s">
        <v>23</v>
      </c>
      <c r="EM27" t="s">
        <v>24</v>
      </c>
      <c r="EO27" t="s">
        <v>3</v>
      </c>
      <c r="EQ27">
        <v>131072</v>
      </c>
      <c r="ER27">
        <v>103.81</v>
      </c>
      <c r="ES27">
        <v>0</v>
      </c>
      <c r="ET27">
        <v>0</v>
      </c>
      <c r="EU27">
        <v>0</v>
      </c>
      <c r="EV27">
        <v>103.81</v>
      </c>
      <c r="EW27">
        <v>7.37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74</v>
      </c>
      <c r="FY27">
        <v>36</v>
      </c>
      <c r="GA27" t="s">
        <v>3</v>
      </c>
      <c r="GD27">
        <v>1</v>
      </c>
      <c r="GF27">
        <v>661923692</v>
      </c>
      <c r="GG27">
        <v>2</v>
      </c>
      <c r="GH27">
        <v>1</v>
      </c>
      <c r="GI27">
        <v>2</v>
      </c>
      <c r="GJ27">
        <v>0</v>
      </c>
      <c r="GK27">
        <v>0</v>
      </c>
      <c r="GL27">
        <f t="shared" si="45"/>
        <v>0</v>
      </c>
      <c r="GM27">
        <f t="shared" si="46"/>
        <v>147412.28</v>
      </c>
      <c r="GN27">
        <f t="shared" si="47"/>
        <v>0</v>
      </c>
      <c r="GO27">
        <f t="shared" si="48"/>
        <v>0</v>
      </c>
      <c r="GP27">
        <f t="shared" si="49"/>
        <v>147412.28</v>
      </c>
      <c r="GR27">
        <v>0</v>
      </c>
      <c r="GS27">
        <v>3</v>
      </c>
      <c r="GT27">
        <v>0</v>
      </c>
      <c r="GU27" t="s">
        <v>3</v>
      </c>
      <c r="GV27">
        <f t="shared" si="50"/>
        <v>0</v>
      </c>
      <c r="GW27">
        <v>1</v>
      </c>
      <c r="GX27">
        <f t="shared" si="51"/>
        <v>0</v>
      </c>
      <c r="HA27">
        <v>0</v>
      </c>
      <c r="HB27">
        <v>0</v>
      </c>
      <c r="HC27">
        <f t="shared" si="52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3</v>
      </c>
      <c r="F28" s="2" t="s">
        <v>30</v>
      </c>
      <c r="G28" s="2" t="s">
        <v>31</v>
      </c>
      <c r="H28" s="2" t="s">
        <v>32</v>
      </c>
      <c r="I28" s="2">
        <v>0</v>
      </c>
      <c r="J28" s="2">
        <v>0</v>
      </c>
      <c r="K28" s="2">
        <v>0</v>
      </c>
      <c r="L28" s="2"/>
      <c r="M28" s="2"/>
      <c r="N28" s="2"/>
      <c r="O28" s="2">
        <f t="shared" si="14"/>
        <v>0</v>
      </c>
      <c r="P28" s="2">
        <f t="shared" si="15"/>
        <v>0</v>
      </c>
      <c r="Q28" s="2">
        <f t="shared" si="16"/>
        <v>0</v>
      </c>
      <c r="R28" s="2">
        <f t="shared" si="17"/>
        <v>0</v>
      </c>
      <c r="S28" s="2">
        <f t="shared" si="18"/>
        <v>0</v>
      </c>
      <c r="T28" s="2">
        <f t="shared" si="19"/>
        <v>0</v>
      </c>
      <c r="U28" s="2">
        <f t="shared" si="20"/>
        <v>0</v>
      </c>
      <c r="V28" s="2">
        <f t="shared" si="21"/>
        <v>0</v>
      </c>
      <c r="W28" s="2">
        <f t="shared" si="22"/>
        <v>0</v>
      </c>
      <c r="X28" s="2">
        <f t="shared" si="23"/>
        <v>0</v>
      </c>
      <c r="Y28" s="2">
        <f t="shared" si="24"/>
        <v>0</v>
      </c>
      <c r="Z28" s="2"/>
      <c r="AA28" s="2">
        <v>-1</v>
      </c>
      <c r="AB28" s="2">
        <f t="shared" si="25"/>
        <v>305.88</v>
      </c>
      <c r="AC28" s="2">
        <f t="shared" si="26"/>
        <v>305.88</v>
      </c>
      <c r="AD28" s="2">
        <f t="shared" si="27"/>
        <v>0</v>
      </c>
      <c r="AE28" s="2">
        <f t="shared" si="28"/>
        <v>0</v>
      </c>
      <c r="AF28" s="2">
        <f t="shared" si="29"/>
        <v>0</v>
      </c>
      <c r="AG28" s="2">
        <f t="shared" si="30"/>
        <v>0</v>
      </c>
      <c r="AH28" s="2">
        <f t="shared" si="31"/>
        <v>0</v>
      </c>
      <c r="AI28" s="2">
        <f t="shared" si="32"/>
        <v>0</v>
      </c>
      <c r="AJ28" s="2">
        <f t="shared" si="33"/>
        <v>0</v>
      </c>
      <c r="AK28" s="2">
        <v>305.88</v>
      </c>
      <c r="AL28" s="2">
        <v>305.88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3</v>
      </c>
      <c r="BK28" s="2"/>
      <c r="BL28" s="2"/>
      <c r="BM28" s="2">
        <v>400002</v>
      </c>
      <c r="BN28" s="2">
        <v>0</v>
      </c>
      <c r="BO28" s="2" t="s">
        <v>3</v>
      </c>
      <c r="BP28" s="2">
        <v>0</v>
      </c>
      <c r="BQ28" s="2">
        <v>202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0</v>
      </c>
      <c r="CA28" s="2">
        <v>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si="34"/>
        <v>0</v>
      </c>
      <c r="CQ28" s="2">
        <f t="shared" si="35"/>
        <v>305.88</v>
      </c>
      <c r="CR28" s="2">
        <f t="shared" si="36"/>
        <v>0</v>
      </c>
      <c r="CS28" s="2">
        <f t="shared" si="37"/>
        <v>0</v>
      </c>
      <c r="CT28" s="2">
        <f t="shared" si="38"/>
        <v>0</v>
      </c>
      <c r="CU28" s="2">
        <f t="shared" si="39"/>
        <v>0</v>
      </c>
      <c r="CV28" s="2">
        <f t="shared" si="40"/>
        <v>0</v>
      </c>
      <c r="CW28" s="2">
        <f t="shared" si="41"/>
        <v>0</v>
      </c>
      <c r="CX28" s="2">
        <f t="shared" si="42"/>
        <v>0</v>
      </c>
      <c r="CY28" s="2">
        <f t="shared" si="43"/>
        <v>0</v>
      </c>
      <c r="CZ28" s="2">
        <f t="shared" si="44"/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32</v>
      </c>
      <c r="DW28" s="2" t="s">
        <v>32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83507224</v>
      </c>
      <c r="EF28" s="2">
        <v>202</v>
      </c>
      <c r="EG28" s="2" t="s">
        <v>33</v>
      </c>
      <c r="EH28" s="2">
        <v>0</v>
      </c>
      <c r="EI28" s="2" t="s">
        <v>3</v>
      </c>
      <c r="EJ28" s="2">
        <v>1</v>
      </c>
      <c r="EK28" s="2">
        <v>400002</v>
      </c>
      <c r="EL28" s="2" t="s">
        <v>34</v>
      </c>
      <c r="EM28" s="2" t="s">
        <v>33</v>
      </c>
      <c r="EN28" s="2"/>
      <c r="EO28" s="2" t="s">
        <v>3</v>
      </c>
      <c r="EP28" s="2"/>
      <c r="EQ28" s="2">
        <v>1024</v>
      </c>
      <c r="ER28" s="2">
        <v>305.88</v>
      </c>
      <c r="ES28" s="2">
        <v>305.88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3</v>
      </c>
      <c r="GB28" s="2"/>
      <c r="GC28" s="2"/>
      <c r="GD28" s="2">
        <v>1</v>
      </c>
      <c r="GE28" s="2"/>
      <c r="GF28" s="2">
        <v>741364211</v>
      </c>
      <c r="GG28" s="2">
        <v>2</v>
      </c>
      <c r="GH28" s="2">
        <v>4</v>
      </c>
      <c r="GI28" s="2">
        <v>3</v>
      </c>
      <c r="GJ28" s="2">
        <v>0</v>
      </c>
      <c r="GK28" s="2">
        <v>0</v>
      </c>
      <c r="GL28" s="2">
        <f t="shared" si="45"/>
        <v>0</v>
      </c>
      <c r="GM28" s="2">
        <f t="shared" si="46"/>
        <v>0</v>
      </c>
      <c r="GN28" s="2">
        <f t="shared" si="47"/>
        <v>0</v>
      </c>
      <c r="GO28" s="2">
        <f t="shared" si="48"/>
        <v>0</v>
      </c>
      <c r="GP28" s="2">
        <f t="shared" si="49"/>
        <v>0</v>
      </c>
      <c r="GQ28" s="2"/>
      <c r="GR28" s="2">
        <v>0</v>
      </c>
      <c r="GS28" s="2">
        <v>2</v>
      </c>
      <c r="GT28" s="2">
        <v>0</v>
      </c>
      <c r="GU28" s="2" t="s">
        <v>3</v>
      </c>
      <c r="GV28" s="2">
        <f t="shared" si="50"/>
        <v>0</v>
      </c>
      <c r="GW28" s="2">
        <v>1</v>
      </c>
      <c r="GX28" s="2">
        <f t="shared" si="51"/>
        <v>0</v>
      </c>
      <c r="GY28" s="2"/>
      <c r="GZ28" s="2"/>
      <c r="HA28" s="2">
        <v>0</v>
      </c>
      <c r="HB28" s="2">
        <v>0</v>
      </c>
      <c r="HC28" s="2">
        <f t="shared" si="52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3</v>
      </c>
      <c r="F29" t="s">
        <v>30</v>
      </c>
      <c r="G29" t="s">
        <v>31</v>
      </c>
      <c r="H29" t="s">
        <v>32</v>
      </c>
      <c r="I29">
        <v>0</v>
      </c>
      <c r="J29">
        <v>0</v>
      </c>
      <c r="K29">
        <v>0</v>
      </c>
      <c r="O29">
        <f t="shared" si="14"/>
        <v>0</v>
      </c>
      <c r="P29">
        <f t="shared" si="15"/>
        <v>0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-1</v>
      </c>
      <c r="AB29">
        <f t="shared" si="25"/>
        <v>305.88</v>
      </c>
      <c r="AC29">
        <f t="shared" si="26"/>
        <v>305.88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305.88</v>
      </c>
      <c r="AL29">
        <v>305.88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9.84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400002</v>
      </c>
      <c r="BN29">
        <v>0</v>
      </c>
      <c r="BO29" t="s">
        <v>3</v>
      </c>
      <c r="BP29">
        <v>0</v>
      </c>
      <c r="BQ29">
        <v>202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4"/>
        <v>0</v>
      </c>
      <c r="CQ29">
        <f t="shared" si="35"/>
        <v>3009.86</v>
      </c>
      <c r="CR29">
        <f t="shared" si="36"/>
        <v>0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83507224</v>
      </c>
      <c r="EF29">
        <v>202</v>
      </c>
      <c r="EG29" t="s">
        <v>33</v>
      </c>
      <c r="EH29">
        <v>0</v>
      </c>
      <c r="EI29" t="s">
        <v>3</v>
      </c>
      <c r="EJ29">
        <v>1</v>
      </c>
      <c r="EK29">
        <v>400002</v>
      </c>
      <c r="EL29" t="s">
        <v>34</v>
      </c>
      <c r="EM29" t="s">
        <v>33</v>
      </c>
      <c r="EO29" t="s">
        <v>3</v>
      </c>
      <c r="EQ29">
        <v>1024</v>
      </c>
      <c r="ER29">
        <v>305.88</v>
      </c>
      <c r="ES29">
        <v>305.88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741364211</v>
      </c>
      <c r="GG29">
        <v>2</v>
      </c>
      <c r="GH29">
        <v>4</v>
      </c>
      <c r="GI29">
        <v>5</v>
      </c>
      <c r="GJ29">
        <v>0</v>
      </c>
      <c r="GK29">
        <v>0</v>
      </c>
      <c r="GL29">
        <f t="shared" si="45"/>
        <v>0</v>
      </c>
      <c r="GM29">
        <f t="shared" si="46"/>
        <v>0</v>
      </c>
      <c r="GN29">
        <f t="shared" si="47"/>
        <v>0</v>
      </c>
      <c r="GO29">
        <f t="shared" si="48"/>
        <v>0</v>
      </c>
      <c r="GP29">
        <f t="shared" si="49"/>
        <v>0</v>
      </c>
      <c r="GR29">
        <v>0</v>
      </c>
      <c r="GS29">
        <v>2</v>
      </c>
      <c r="GT29">
        <v>0</v>
      </c>
      <c r="GU29" t="s">
        <v>3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</v>
      </c>
      <c r="F30" s="2" t="s">
        <v>30</v>
      </c>
      <c r="G30" s="2" t="s">
        <v>35</v>
      </c>
      <c r="H30" s="2" t="s">
        <v>32</v>
      </c>
      <c r="I30" s="2">
        <v>0</v>
      </c>
      <c r="J30" s="2">
        <v>0</v>
      </c>
      <c r="K30" s="2">
        <v>0</v>
      </c>
      <c r="L30" s="2"/>
      <c r="M30" s="2"/>
      <c r="N30" s="2"/>
      <c r="O30" s="2">
        <f t="shared" si="14"/>
        <v>0</v>
      </c>
      <c r="P30" s="2">
        <f t="shared" si="15"/>
        <v>0</v>
      </c>
      <c r="Q30" s="2">
        <f t="shared" si="16"/>
        <v>0</v>
      </c>
      <c r="R30" s="2">
        <f t="shared" si="17"/>
        <v>0</v>
      </c>
      <c r="S30" s="2">
        <f t="shared" si="18"/>
        <v>0</v>
      </c>
      <c r="T30" s="2">
        <f t="shared" si="19"/>
        <v>0</v>
      </c>
      <c r="U30" s="2">
        <f t="shared" si="20"/>
        <v>0</v>
      </c>
      <c r="V30" s="2">
        <f t="shared" si="21"/>
        <v>0</v>
      </c>
      <c r="W30" s="2">
        <f t="shared" si="22"/>
        <v>0</v>
      </c>
      <c r="X30" s="2">
        <f t="shared" si="23"/>
        <v>0</v>
      </c>
      <c r="Y30" s="2">
        <f t="shared" si="24"/>
        <v>0</v>
      </c>
      <c r="Z30" s="2"/>
      <c r="AA30" s="2">
        <v>-1</v>
      </c>
      <c r="AB30" s="2">
        <f t="shared" si="25"/>
        <v>250.7</v>
      </c>
      <c r="AC30" s="2">
        <f t="shared" si="26"/>
        <v>250.7</v>
      </c>
      <c r="AD30" s="2">
        <f t="shared" si="27"/>
        <v>0</v>
      </c>
      <c r="AE30" s="2">
        <f t="shared" si="28"/>
        <v>0</v>
      </c>
      <c r="AF30" s="2">
        <f t="shared" si="29"/>
        <v>0</v>
      </c>
      <c r="AG30" s="2">
        <f t="shared" si="30"/>
        <v>0</v>
      </c>
      <c r="AH30" s="2">
        <f t="shared" si="31"/>
        <v>0</v>
      </c>
      <c r="AI30" s="2">
        <f t="shared" si="32"/>
        <v>0</v>
      </c>
      <c r="AJ30" s="2">
        <f t="shared" si="33"/>
        <v>0</v>
      </c>
      <c r="AK30" s="2">
        <v>250.7</v>
      </c>
      <c r="AL30" s="2">
        <v>250.7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400002</v>
      </c>
      <c r="BN30" s="2">
        <v>0</v>
      </c>
      <c r="BO30" s="2" t="s">
        <v>3</v>
      </c>
      <c r="BP30" s="2">
        <v>0</v>
      </c>
      <c r="BQ30" s="2">
        <v>202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4"/>
        <v>0</v>
      </c>
      <c r="CQ30" s="2">
        <f t="shared" si="35"/>
        <v>250.7</v>
      </c>
      <c r="CR30" s="2">
        <f t="shared" si="36"/>
        <v>0</v>
      </c>
      <c r="CS30" s="2">
        <f t="shared" si="37"/>
        <v>0</v>
      </c>
      <c r="CT30" s="2">
        <f t="shared" si="38"/>
        <v>0</v>
      </c>
      <c r="CU30" s="2">
        <f t="shared" si="39"/>
        <v>0</v>
      </c>
      <c r="CV30" s="2">
        <f t="shared" si="40"/>
        <v>0</v>
      </c>
      <c r="CW30" s="2">
        <f t="shared" si="41"/>
        <v>0</v>
      </c>
      <c r="CX30" s="2">
        <f t="shared" si="42"/>
        <v>0</v>
      </c>
      <c r="CY30" s="2">
        <f t="shared" si="43"/>
        <v>0</v>
      </c>
      <c r="CZ30" s="2">
        <f t="shared" si="44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83507224</v>
      </c>
      <c r="EF30" s="2">
        <v>202</v>
      </c>
      <c r="EG30" s="2" t="s">
        <v>33</v>
      </c>
      <c r="EH30" s="2">
        <v>0</v>
      </c>
      <c r="EI30" s="2" t="s">
        <v>3</v>
      </c>
      <c r="EJ30" s="2">
        <v>1</v>
      </c>
      <c r="EK30" s="2">
        <v>400002</v>
      </c>
      <c r="EL30" s="2" t="s">
        <v>34</v>
      </c>
      <c r="EM30" s="2" t="s">
        <v>33</v>
      </c>
      <c r="EN30" s="2"/>
      <c r="EO30" s="2" t="s">
        <v>3</v>
      </c>
      <c r="EP30" s="2"/>
      <c r="EQ30" s="2">
        <v>1024</v>
      </c>
      <c r="ER30" s="2">
        <v>250.7</v>
      </c>
      <c r="ES30" s="2">
        <v>250.7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107381802</v>
      </c>
      <c r="GG30" s="2">
        <v>2</v>
      </c>
      <c r="GH30" s="2">
        <v>4</v>
      </c>
      <c r="GI30" s="2">
        <v>3</v>
      </c>
      <c r="GJ30" s="2">
        <v>0</v>
      </c>
      <c r="GK30" s="2">
        <v>0</v>
      </c>
      <c r="GL30" s="2">
        <f t="shared" si="45"/>
        <v>0</v>
      </c>
      <c r="GM30" s="2">
        <f t="shared" si="46"/>
        <v>0</v>
      </c>
      <c r="GN30" s="2">
        <f t="shared" si="47"/>
        <v>0</v>
      </c>
      <c r="GO30" s="2">
        <f t="shared" si="48"/>
        <v>0</v>
      </c>
      <c r="GP30" s="2">
        <f t="shared" si="49"/>
        <v>0</v>
      </c>
      <c r="GQ30" s="2"/>
      <c r="GR30" s="2">
        <v>0</v>
      </c>
      <c r="GS30" s="2">
        <v>2</v>
      </c>
      <c r="GT30" s="2">
        <v>0</v>
      </c>
      <c r="GU30" s="2" t="s">
        <v>3</v>
      </c>
      <c r="GV30" s="2">
        <f t="shared" si="50"/>
        <v>0</v>
      </c>
      <c r="GW30" s="2">
        <v>1</v>
      </c>
      <c r="GX30" s="2">
        <f t="shared" si="51"/>
        <v>0</v>
      </c>
      <c r="GY30" s="2"/>
      <c r="GZ30" s="2"/>
      <c r="HA30" s="2">
        <v>0</v>
      </c>
      <c r="HB30" s="2">
        <v>0</v>
      </c>
      <c r="HC30" s="2">
        <f t="shared" si="52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</v>
      </c>
      <c r="F31" t="s">
        <v>30</v>
      </c>
      <c r="G31" t="s">
        <v>35</v>
      </c>
      <c r="H31" t="s">
        <v>32</v>
      </c>
      <c r="I31">
        <v>0</v>
      </c>
      <c r="J31">
        <v>0</v>
      </c>
      <c r="K31">
        <v>0</v>
      </c>
      <c r="O31">
        <f t="shared" si="14"/>
        <v>0</v>
      </c>
      <c r="P31">
        <f t="shared" si="15"/>
        <v>0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-1</v>
      </c>
      <c r="AB31">
        <f t="shared" si="25"/>
        <v>250.7</v>
      </c>
      <c r="AC31">
        <f t="shared" si="26"/>
        <v>250.7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250.7</v>
      </c>
      <c r="AL31">
        <v>250.7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9.84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400002</v>
      </c>
      <c r="BN31">
        <v>0</v>
      </c>
      <c r="BO31" t="s">
        <v>3</v>
      </c>
      <c r="BP31">
        <v>0</v>
      </c>
      <c r="BQ31">
        <v>202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0</v>
      </c>
      <c r="CQ31">
        <f t="shared" si="35"/>
        <v>2466.89</v>
      </c>
      <c r="CR31">
        <f t="shared" si="36"/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83507224</v>
      </c>
      <c r="EF31">
        <v>202</v>
      </c>
      <c r="EG31" t="s">
        <v>33</v>
      </c>
      <c r="EH31">
        <v>0</v>
      </c>
      <c r="EI31" t="s">
        <v>3</v>
      </c>
      <c r="EJ31">
        <v>1</v>
      </c>
      <c r="EK31">
        <v>400002</v>
      </c>
      <c r="EL31" t="s">
        <v>34</v>
      </c>
      <c r="EM31" t="s">
        <v>33</v>
      </c>
      <c r="EO31" t="s">
        <v>3</v>
      </c>
      <c r="EQ31">
        <v>1024</v>
      </c>
      <c r="ER31">
        <v>250.7</v>
      </c>
      <c r="ES31">
        <v>250.7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107381802</v>
      </c>
      <c r="GG31">
        <v>2</v>
      </c>
      <c r="GH31">
        <v>4</v>
      </c>
      <c r="GI31">
        <v>5</v>
      </c>
      <c r="GJ31">
        <v>0</v>
      </c>
      <c r="GK31">
        <v>0</v>
      </c>
      <c r="GL31">
        <f t="shared" si="45"/>
        <v>0</v>
      </c>
      <c r="GM31">
        <f t="shared" si="46"/>
        <v>0</v>
      </c>
      <c r="GN31">
        <f t="shared" si="47"/>
        <v>0</v>
      </c>
      <c r="GO31">
        <f t="shared" si="48"/>
        <v>0</v>
      </c>
      <c r="GP31">
        <f t="shared" si="49"/>
        <v>0</v>
      </c>
      <c r="GR31">
        <v>0</v>
      </c>
      <c r="GS31">
        <v>2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>
        <f>ROW(EtalonRes!A5)</f>
        <v>5</v>
      </c>
      <c r="E32" s="2" t="s">
        <v>36</v>
      </c>
      <c r="F32" s="2" t="s">
        <v>37</v>
      </c>
      <c r="G32" s="2" t="s">
        <v>38</v>
      </c>
      <c r="H32" s="2" t="s">
        <v>39</v>
      </c>
      <c r="I32" s="2">
        <f>ROUND(8,9)</f>
        <v>8</v>
      </c>
      <c r="J32" s="2">
        <v>0</v>
      </c>
      <c r="K32" s="2">
        <f>ROUND(8,9)</f>
        <v>8</v>
      </c>
      <c r="L32" s="2"/>
      <c r="M32" s="2"/>
      <c r="N32" s="2"/>
      <c r="O32" s="2">
        <f t="shared" si="14"/>
        <v>1979.04</v>
      </c>
      <c r="P32" s="2">
        <f t="shared" si="15"/>
        <v>0</v>
      </c>
      <c r="Q32" s="2">
        <f t="shared" si="16"/>
        <v>1979.04</v>
      </c>
      <c r="R32" s="2">
        <f t="shared" si="17"/>
        <v>100.96</v>
      </c>
      <c r="S32" s="2">
        <f t="shared" si="18"/>
        <v>0</v>
      </c>
      <c r="T32" s="2">
        <f t="shared" si="19"/>
        <v>0</v>
      </c>
      <c r="U32" s="2">
        <f t="shared" si="20"/>
        <v>0</v>
      </c>
      <c r="V32" s="2">
        <f t="shared" si="21"/>
        <v>0</v>
      </c>
      <c r="W32" s="2">
        <f t="shared" si="22"/>
        <v>0</v>
      </c>
      <c r="X32" s="2">
        <f t="shared" si="23"/>
        <v>95.91</v>
      </c>
      <c r="Y32" s="2">
        <f t="shared" si="24"/>
        <v>65.62</v>
      </c>
      <c r="Z32" s="2"/>
      <c r="AA32" s="2">
        <v>84743941</v>
      </c>
      <c r="AB32" s="2">
        <f t="shared" si="25"/>
        <v>247.38</v>
      </c>
      <c r="AC32" s="2">
        <f t="shared" si="26"/>
        <v>0</v>
      </c>
      <c r="AD32" s="2">
        <f t="shared" si="27"/>
        <v>247.38</v>
      </c>
      <c r="AE32" s="2">
        <f t="shared" si="28"/>
        <v>12.62</v>
      </c>
      <c r="AF32" s="2">
        <f t="shared" si="29"/>
        <v>0</v>
      </c>
      <c r="AG32" s="2">
        <f t="shared" si="30"/>
        <v>0</v>
      </c>
      <c r="AH32" s="2">
        <f t="shared" si="31"/>
        <v>0</v>
      </c>
      <c r="AI32" s="2">
        <f t="shared" si="32"/>
        <v>0</v>
      </c>
      <c r="AJ32" s="2">
        <f t="shared" si="33"/>
        <v>0</v>
      </c>
      <c r="AK32" s="2">
        <v>247.38</v>
      </c>
      <c r="AL32" s="2">
        <v>0</v>
      </c>
      <c r="AM32" s="2">
        <v>247.38</v>
      </c>
      <c r="AN32" s="2">
        <v>12.62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2</v>
      </c>
      <c r="BI32" s="2">
        <v>4</v>
      </c>
      <c r="BJ32" s="2" t="s">
        <v>40</v>
      </c>
      <c r="BK32" s="2"/>
      <c r="BL32" s="2"/>
      <c r="BM32" s="2">
        <v>400001</v>
      </c>
      <c r="BN32" s="2">
        <v>0</v>
      </c>
      <c r="BO32" s="2" t="s">
        <v>3</v>
      </c>
      <c r="BP32" s="2">
        <v>0</v>
      </c>
      <c r="BQ32" s="2">
        <v>190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95</v>
      </c>
      <c r="CA32" s="2">
        <v>65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4"/>
        <v>1979.04</v>
      </c>
      <c r="CQ32" s="2">
        <f t="shared" si="35"/>
        <v>0</v>
      </c>
      <c r="CR32" s="2">
        <f t="shared" si="36"/>
        <v>247.38</v>
      </c>
      <c r="CS32" s="2">
        <f t="shared" si="37"/>
        <v>12.62</v>
      </c>
      <c r="CT32" s="2">
        <f t="shared" si="38"/>
        <v>0</v>
      </c>
      <c r="CU32" s="2">
        <f t="shared" si="39"/>
        <v>0</v>
      </c>
      <c r="CV32" s="2">
        <f t="shared" si="40"/>
        <v>0</v>
      </c>
      <c r="CW32" s="2">
        <f t="shared" si="41"/>
        <v>0</v>
      </c>
      <c r="CX32" s="2">
        <f t="shared" si="42"/>
        <v>0</v>
      </c>
      <c r="CY32" s="2">
        <f t="shared" si="43"/>
        <v>95.911999999999992</v>
      </c>
      <c r="CZ32" s="2">
        <f t="shared" si="44"/>
        <v>65.623999999999995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1011</v>
      </c>
      <c r="DV32" s="2" t="s">
        <v>39</v>
      </c>
      <c r="DW32" s="2" t="s">
        <v>39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83507223</v>
      </c>
      <c r="EF32" s="2">
        <v>190</v>
      </c>
      <c r="EG32" s="2" t="s">
        <v>41</v>
      </c>
      <c r="EH32" s="2">
        <v>0</v>
      </c>
      <c r="EI32" s="2" t="s">
        <v>3</v>
      </c>
      <c r="EJ32" s="2">
        <v>1</v>
      </c>
      <c r="EK32" s="2">
        <v>400001</v>
      </c>
      <c r="EL32" s="2" t="s">
        <v>42</v>
      </c>
      <c r="EM32" s="2" t="s">
        <v>43</v>
      </c>
      <c r="EN32" s="2"/>
      <c r="EO32" s="2" t="s">
        <v>3</v>
      </c>
      <c r="EP32" s="2"/>
      <c r="EQ32" s="2">
        <v>0</v>
      </c>
      <c r="ER32" s="2">
        <v>247.38</v>
      </c>
      <c r="ES32" s="2">
        <v>0</v>
      </c>
      <c r="ET32" s="2">
        <v>247.38</v>
      </c>
      <c r="EU32" s="2">
        <v>12.62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1588632647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5"/>
        <v>0</v>
      </c>
      <c r="GM32" s="2">
        <f t="shared" si="46"/>
        <v>2140.5700000000002</v>
      </c>
      <c r="GN32" s="2">
        <f t="shared" si="47"/>
        <v>0</v>
      </c>
      <c r="GO32" s="2">
        <f t="shared" si="48"/>
        <v>0</v>
      </c>
      <c r="GP32" s="2">
        <f t="shared" si="49"/>
        <v>2140.5700000000002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0"/>
        <v>0</v>
      </c>
      <c r="GW32" s="2">
        <v>1</v>
      </c>
      <c r="GX32" s="2">
        <f t="shared" si="51"/>
        <v>0</v>
      </c>
      <c r="GY32" s="2"/>
      <c r="GZ32" s="2"/>
      <c r="HA32" s="2">
        <v>0</v>
      </c>
      <c r="HB32" s="2">
        <v>0</v>
      </c>
      <c r="HC32" s="2">
        <f t="shared" si="52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D33">
        <f>ROW(EtalonRes!A6)</f>
        <v>6</v>
      </c>
      <c r="E33" t="s">
        <v>36</v>
      </c>
      <c r="F33" t="s">
        <v>37</v>
      </c>
      <c r="G33" t="s">
        <v>38</v>
      </c>
      <c r="H33" t="s">
        <v>39</v>
      </c>
      <c r="I33">
        <f>ROUND(8,9)</f>
        <v>8</v>
      </c>
      <c r="J33">
        <v>0</v>
      </c>
      <c r="K33">
        <f>ROUND(8,9)</f>
        <v>8</v>
      </c>
      <c r="O33">
        <f t="shared" si="14"/>
        <v>23649.53</v>
      </c>
      <c r="P33">
        <f t="shared" si="15"/>
        <v>0</v>
      </c>
      <c r="Q33">
        <f t="shared" si="16"/>
        <v>23649.53</v>
      </c>
      <c r="R33">
        <f t="shared" si="17"/>
        <v>5689.1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5404.65</v>
      </c>
      <c r="Y33">
        <f t="shared" si="24"/>
        <v>3697.92</v>
      </c>
      <c r="AA33">
        <v>84743939</v>
      </c>
      <c r="AB33">
        <f t="shared" si="25"/>
        <v>247.38</v>
      </c>
      <c r="AC33">
        <f t="shared" si="26"/>
        <v>0</v>
      </c>
      <c r="AD33">
        <f t="shared" si="27"/>
        <v>247.38</v>
      </c>
      <c r="AE33">
        <f t="shared" si="28"/>
        <v>12.62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247.38</v>
      </c>
      <c r="AL33">
        <v>0</v>
      </c>
      <c r="AM33">
        <v>247.38</v>
      </c>
      <c r="AN33">
        <v>12.62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11.95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2</v>
      </c>
      <c r="BI33">
        <v>4</v>
      </c>
      <c r="BJ33" t="s">
        <v>40</v>
      </c>
      <c r="BM33">
        <v>400001</v>
      </c>
      <c r="BN33">
        <v>0</v>
      </c>
      <c r="BO33" t="s">
        <v>37</v>
      </c>
      <c r="BP33">
        <v>1</v>
      </c>
      <c r="BQ33">
        <v>190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23649.53</v>
      </c>
      <c r="CQ33">
        <f t="shared" si="35"/>
        <v>0</v>
      </c>
      <c r="CR33">
        <f t="shared" si="36"/>
        <v>2956.19</v>
      </c>
      <c r="CS33">
        <f t="shared" si="37"/>
        <v>711.14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43"/>
        <v>5404.6450000000004</v>
      </c>
      <c r="CZ33">
        <f t="shared" si="44"/>
        <v>3697.915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1011</v>
      </c>
      <c r="DV33" t="s">
        <v>39</v>
      </c>
      <c r="DW33" t="s">
        <v>39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83507223</v>
      </c>
      <c r="EF33">
        <v>190</v>
      </c>
      <c r="EG33" t="s">
        <v>41</v>
      </c>
      <c r="EH33">
        <v>0</v>
      </c>
      <c r="EI33" t="s">
        <v>3</v>
      </c>
      <c r="EJ33">
        <v>1</v>
      </c>
      <c r="EK33">
        <v>400001</v>
      </c>
      <c r="EL33" t="s">
        <v>42</v>
      </c>
      <c r="EM33" t="s">
        <v>43</v>
      </c>
      <c r="EO33" t="s">
        <v>3</v>
      </c>
      <c r="EQ33">
        <v>0</v>
      </c>
      <c r="ER33">
        <v>247.38</v>
      </c>
      <c r="ES33">
        <v>0</v>
      </c>
      <c r="ET33">
        <v>247.38</v>
      </c>
      <c r="EU33">
        <v>12.62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1588632647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5"/>
        <v>0</v>
      </c>
      <c r="GM33">
        <f t="shared" si="46"/>
        <v>32752.1</v>
      </c>
      <c r="GN33">
        <f t="shared" si="47"/>
        <v>0</v>
      </c>
      <c r="GO33">
        <f t="shared" si="48"/>
        <v>0</v>
      </c>
      <c r="GP33">
        <f t="shared" si="49"/>
        <v>32752.1</v>
      </c>
      <c r="GR33">
        <v>0</v>
      </c>
      <c r="GS33">
        <v>3</v>
      </c>
      <c r="GT33">
        <v>0</v>
      </c>
      <c r="GU33" t="s">
        <v>3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B20</f>
        <v>1</v>
      </c>
      <c r="C35" s="3">
        <f>A20</f>
        <v>3</v>
      </c>
      <c r="D35" s="3">
        <f>ROW(A20)</f>
        <v>20</v>
      </c>
      <c r="E35" s="3"/>
      <c r="F35" s="3" t="str">
        <f>IF(F20&lt;&gt;"",F20,"")</f>
        <v>Новая локальная смета</v>
      </c>
      <c r="G35" s="3" t="str">
        <f>IF(G20&lt;&gt;"",G20,"")</f>
        <v>Новая локальная смета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3">ROUND(AB35,2)</f>
        <v>4881.74</v>
      </c>
      <c r="P35" s="3">
        <f t="shared" si="53"/>
        <v>0</v>
      </c>
      <c r="Q35" s="3">
        <f t="shared" si="53"/>
        <v>1979.04</v>
      </c>
      <c r="R35" s="3">
        <f t="shared" si="53"/>
        <v>100.96</v>
      </c>
      <c r="S35" s="3">
        <f t="shared" si="53"/>
        <v>2902.7</v>
      </c>
      <c r="T35" s="3">
        <f t="shared" si="53"/>
        <v>0</v>
      </c>
      <c r="U35" s="3">
        <f>AH35</f>
        <v>192.44</v>
      </c>
      <c r="V35" s="3">
        <f>AI35</f>
        <v>0</v>
      </c>
      <c r="W35" s="3">
        <f>ROUND(AJ35,2)</f>
        <v>0</v>
      </c>
      <c r="X35" s="3">
        <f>ROUND(AK35,2)</f>
        <v>2243.91</v>
      </c>
      <c r="Y35" s="3">
        <f>ROUND(AL35,2)</f>
        <v>1110.5899999999999</v>
      </c>
      <c r="Z35" s="3"/>
      <c r="AA35" s="3"/>
      <c r="AB35" s="3">
        <f>ROUND(SUMIF(AA24:AA33,"=84743941",O24:O33),2)</f>
        <v>4881.74</v>
      </c>
      <c r="AC35" s="3">
        <f>ROUND(SUMIF(AA24:AA33,"=84743941",P24:P33),2)</f>
        <v>0</v>
      </c>
      <c r="AD35" s="3">
        <f>ROUND(SUMIF(AA24:AA33,"=84743941",Q24:Q33),2)</f>
        <v>1979.04</v>
      </c>
      <c r="AE35" s="3">
        <f>ROUND(SUMIF(AA24:AA33,"=84743941",R24:R33),2)</f>
        <v>100.96</v>
      </c>
      <c r="AF35" s="3">
        <f>ROUND(SUMIF(AA24:AA33,"=84743941",S24:S33),2)</f>
        <v>2902.7</v>
      </c>
      <c r="AG35" s="3">
        <f>ROUND(SUMIF(AA24:AA33,"=84743941",T24:T33),2)</f>
        <v>0</v>
      </c>
      <c r="AH35" s="3">
        <f>SUMIF(AA24:AA33,"=84743941",U24:U33)</f>
        <v>192.44</v>
      </c>
      <c r="AI35" s="3">
        <f>SUMIF(AA24:AA33,"=84743941",V24:V33)</f>
        <v>0</v>
      </c>
      <c r="AJ35" s="3">
        <f>ROUND(SUMIF(AA24:AA33,"=84743941",W24:W33),2)</f>
        <v>0</v>
      </c>
      <c r="AK35" s="3">
        <f>ROUND(SUMIF(AA24:AA33,"=84743941",X24:X33),2)</f>
        <v>2243.91</v>
      </c>
      <c r="AL35" s="3">
        <f>ROUND(SUMIF(AA24:AA33,"=84743941",Y24:Y33),2)</f>
        <v>1110.5899999999999</v>
      </c>
      <c r="AM35" s="3"/>
      <c r="AN35" s="3"/>
      <c r="AO35" s="3">
        <f t="shared" ref="AO35:BD35" si="54">ROUND(BX35,2)</f>
        <v>0</v>
      </c>
      <c r="AP35" s="3">
        <f t="shared" si="54"/>
        <v>0</v>
      </c>
      <c r="AQ35" s="3">
        <f t="shared" si="54"/>
        <v>0</v>
      </c>
      <c r="AR35" s="3">
        <f t="shared" si="54"/>
        <v>8236.24</v>
      </c>
      <c r="AS35" s="3">
        <f t="shared" si="54"/>
        <v>0</v>
      </c>
      <c r="AT35" s="3">
        <f t="shared" si="54"/>
        <v>0</v>
      </c>
      <c r="AU35" s="3">
        <f t="shared" si="54"/>
        <v>8236.24</v>
      </c>
      <c r="AV35" s="3">
        <f t="shared" si="54"/>
        <v>0</v>
      </c>
      <c r="AW35" s="3">
        <f t="shared" si="54"/>
        <v>0</v>
      </c>
      <c r="AX35" s="3">
        <f t="shared" si="54"/>
        <v>0</v>
      </c>
      <c r="AY35" s="3">
        <f t="shared" si="54"/>
        <v>0</v>
      </c>
      <c r="AZ35" s="3">
        <f t="shared" si="54"/>
        <v>0</v>
      </c>
      <c r="BA35" s="3">
        <f t="shared" si="54"/>
        <v>0</v>
      </c>
      <c r="BB35" s="3">
        <f t="shared" si="54"/>
        <v>0</v>
      </c>
      <c r="BC35" s="3">
        <f t="shared" si="54"/>
        <v>0</v>
      </c>
      <c r="BD35" s="3">
        <f t="shared" si="54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ROUND(SUMIF(AA24:AA33,"=84743941",FQ24:FQ33),2)</f>
        <v>0</v>
      </c>
      <c r="BY35" s="3">
        <f>ROUND(SUMIF(AA24:AA33,"=84743941",FR24:FR33),2)</f>
        <v>0</v>
      </c>
      <c r="BZ35" s="3">
        <f>ROUND(SUMIF(AA24:AA33,"=84743941",GL24:GL33),2)</f>
        <v>0</v>
      </c>
      <c r="CA35" s="3">
        <f>ROUND(SUMIF(AA24:AA33,"=84743941",GM24:GM33),2)</f>
        <v>8236.24</v>
      </c>
      <c r="CB35" s="3">
        <f>ROUND(SUMIF(AA24:AA33,"=84743941",GN24:GN33),2)</f>
        <v>0</v>
      </c>
      <c r="CC35" s="3">
        <f>ROUND(SUMIF(AA24:AA33,"=84743941",GO24:GO33),2)</f>
        <v>0</v>
      </c>
      <c r="CD35" s="3">
        <f>ROUND(SUMIF(AA24:AA33,"=84743941",GP24:GP33),2)</f>
        <v>8236.24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ROUND(SUMIF(AA24:AA33,"=84743941",GX24:GX33),2)</f>
        <v>0</v>
      </c>
      <c r="CK35" s="3">
        <f>ROUND(SUMIF(AA24:AA33,"=84743941",GY24:GY33),2)</f>
        <v>0</v>
      </c>
      <c r="CL35" s="3">
        <f>ROUND(SUMIF(AA24:AA33,"=84743941",GZ24:GZ33),2)</f>
        <v>0</v>
      </c>
      <c r="CM35" s="3">
        <f>ROUND(SUMIF(AA24:AA33,"=84743941",HD24:HD33),2)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5">ROUND(DT35,2)</f>
        <v>187216.67</v>
      </c>
      <c r="DH35" s="4">
        <f t="shared" si="55"/>
        <v>0</v>
      </c>
      <c r="DI35" s="4">
        <f t="shared" si="55"/>
        <v>23649.53</v>
      </c>
      <c r="DJ35" s="4">
        <f t="shared" si="55"/>
        <v>5689.1</v>
      </c>
      <c r="DK35" s="4">
        <f t="shared" si="55"/>
        <v>163567.14000000001</v>
      </c>
      <c r="DL35" s="4">
        <f t="shared" si="55"/>
        <v>0</v>
      </c>
      <c r="DM35" s="4">
        <f>DZ35</f>
        <v>192.44</v>
      </c>
      <c r="DN35" s="4">
        <f>EA35</f>
        <v>0</v>
      </c>
      <c r="DO35" s="4">
        <f>ROUND(EB35,2)</f>
        <v>0</v>
      </c>
      <c r="DP35" s="4">
        <f>ROUND(EC35,2)</f>
        <v>126444.34</v>
      </c>
      <c r="DQ35" s="4">
        <f>ROUND(ED35,2)</f>
        <v>62582.1</v>
      </c>
      <c r="DR35" s="4"/>
      <c r="DS35" s="4"/>
      <c r="DT35" s="4">
        <f>ROUND(SUMIF(AA24:AA33,"=84743939",O24:O33),2)</f>
        <v>187216.67</v>
      </c>
      <c r="DU35" s="4">
        <f>ROUND(SUMIF(AA24:AA33,"=84743939",P24:P33),2)</f>
        <v>0</v>
      </c>
      <c r="DV35" s="4">
        <f>ROUND(SUMIF(AA24:AA33,"=84743939",Q24:Q33),2)</f>
        <v>23649.53</v>
      </c>
      <c r="DW35" s="4">
        <f>ROUND(SUMIF(AA24:AA33,"=84743939",R24:R33),2)</f>
        <v>5689.1</v>
      </c>
      <c r="DX35" s="4">
        <f>ROUND(SUMIF(AA24:AA33,"=84743939",S24:S33),2)</f>
        <v>163567.14000000001</v>
      </c>
      <c r="DY35" s="4">
        <f>ROUND(SUMIF(AA24:AA33,"=84743939",T24:T33),2)</f>
        <v>0</v>
      </c>
      <c r="DZ35" s="4">
        <f>SUMIF(AA24:AA33,"=84743939",U24:U33)</f>
        <v>192.44</v>
      </c>
      <c r="EA35" s="4">
        <f>SUMIF(AA24:AA33,"=84743939",V24:V33)</f>
        <v>0</v>
      </c>
      <c r="EB35" s="4">
        <f>ROUND(SUMIF(AA24:AA33,"=84743939",W24:W33),2)</f>
        <v>0</v>
      </c>
      <c r="EC35" s="4">
        <f>ROUND(SUMIF(AA24:AA33,"=84743939",X24:X33),2)</f>
        <v>126444.34</v>
      </c>
      <c r="ED35" s="4">
        <f>ROUND(SUMIF(AA24:AA33,"=84743939",Y24:Y33),2)</f>
        <v>62582.1</v>
      </c>
      <c r="EE35" s="4"/>
      <c r="EF35" s="4"/>
      <c r="EG35" s="4">
        <f t="shared" ref="EG35:EV35" si="56">ROUND(FP35,2)</f>
        <v>0</v>
      </c>
      <c r="EH35" s="4">
        <f t="shared" si="56"/>
        <v>0</v>
      </c>
      <c r="EI35" s="4">
        <f t="shared" si="56"/>
        <v>0</v>
      </c>
      <c r="EJ35" s="4">
        <f t="shared" si="56"/>
        <v>376243.11</v>
      </c>
      <c r="EK35" s="4">
        <f t="shared" si="56"/>
        <v>0</v>
      </c>
      <c r="EL35" s="4">
        <f t="shared" si="56"/>
        <v>0</v>
      </c>
      <c r="EM35" s="4">
        <f t="shared" si="56"/>
        <v>376243.11</v>
      </c>
      <c r="EN35" s="4">
        <f t="shared" si="56"/>
        <v>0</v>
      </c>
      <c r="EO35" s="4">
        <f t="shared" si="56"/>
        <v>0</v>
      </c>
      <c r="EP35" s="4">
        <f t="shared" si="56"/>
        <v>0</v>
      </c>
      <c r="EQ35" s="4">
        <f t="shared" si="56"/>
        <v>0</v>
      </c>
      <c r="ER35" s="4">
        <f t="shared" si="56"/>
        <v>0</v>
      </c>
      <c r="ES35" s="4">
        <f t="shared" si="56"/>
        <v>0</v>
      </c>
      <c r="ET35" s="4">
        <f t="shared" si="56"/>
        <v>0</v>
      </c>
      <c r="EU35" s="4">
        <f t="shared" si="56"/>
        <v>0</v>
      </c>
      <c r="EV35" s="4">
        <f t="shared" si="56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ROUND(SUMIF(AA24:AA33,"=84743939",FQ24:FQ33),2)</f>
        <v>0</v>
      </c>
      <c r="FQ35" s="4">
        <f>ROUND(SUMIF(AA24:AA33,"=84743939",FR24:FR33),2)</f>
        <v>0</v>
      </c>
      <c r="FR35" s="4">
        <f>ROUND(SUMIF(AA24:AA33,"=84743939",GL24:GL33),2)</f>
        <v>0</v>
      </c>
      <c r="FS35" s="4">
        <f>ROUND(SUMIF(AA24:AA33,"=84743939",GM24:GM33),2)</f>
        <v>376243.11</v>
      </c>
      <c r="FT35" s="4">
        <f>ROUND(SUMIF(AA24:AA33,"=84743939",GN24:GN33),2)</f>
        <v>0</v>
      </c>
      <c r="FU35" s="4">
        <f>ROUND(SUMIF(AA24:AA33,"=84743939",GO24:GO33),2)</f>
        <v>0</v>
      </c>
      <c r="FV35" s="4">
        <f>ROUND(SUMIF(AA24:AA33,"=84743939",GP24:GP33),2)</f>
        <v>376243.11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ROUND(SUMIF(AA24:AA33,"=84743939",GX24:GX33),2)</f>
        <v>0</v>
      </c>
      <c r="GC35" s="4">
        <f>ROUND(SUMIF(AA24:AA33,"=84743939",GY24:GY33),2)</f>
        <v>0</v>
      </c>
      <c r="GD35" s="4">
        <f>ROUND(SUMIF(AA24:AA33,"=84743939",GZ24:GZ33),2)</f>
        <v>0</v>
      </c>
      <c r="GE35" s="4">
        <f>ROUND(SUMIF(AA24:AA33,"=84743939",HD24:HD33),2)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4881.74</v>
      </c>
      <c r="G37" s="5" t="s">
        <v>44</v>
      </c>
      <c r="H37" s="5" t="s">
        <v>45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187216.67</v>
      </c>
      <c r="Q37" s="5"/>
      <c r="R37" s="5"/>
      <c r="S37" s="5"/>
      <c r="T37" s="5"/>
      <c r="U37" s="5"/>
      <c r="V37" s="5"/>
      <c r="W37" s="5">
        <v>4881.74</v>
      </c>
      <c r="X37" s="5">
        <v>1</v>
      </c>
      <c r="Y37" s="5">
        <v>4881.74</v>
      </c>
      <c r="Z37" s="5">
        <v>187216.67</v>
      </c>
      <c r="AA37" s="5">
        <v>1</v>
      </c>
      <c r="AB37" s="5">
        <v>187216.67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46</v>
      </c>
      <c r="H38" s="5" t="s">
        <v>47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48</v>
      </c>
      <c r="H39" s="5" t="s">
        <v>49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50</v>
      </c>
      <c r="H40" s="5" t="s">
        <v>51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52</v>
      </c>
      <c r="H41" s="5" t="s">
        <v>53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54</v>
      </c>
      <c r="H42" s="5" t="s">
        <v>55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56</v>
      </c>
      <c r="H43" s="5" t="s">
        <v>57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58</v>
      </c>
      <c r="H44" s="5" t="s">
        <v>59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60</v>
      </c>
      <c r="H45" s="5" t="s">
        <v>61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62</v>
      </c>
      <c r="H46" s="5" t="s">
        <v>63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1979.04</v>
      </c>
      <c r="G47" s="5" t="s">
        <v>64</v>
      </c>
      <c r="H47" s="5" t="s">
        <v>65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23649.53</v>
      </c>
      <c r="Q47" s="5"/>
      <c r="R47" s="5"/>
      <c r="S47" s="5"/>
      <c r="T47" s="5"/>
      <c r="U47" s="5"/>
      <c r="V47" s="5"/>
      <c r="W47" s="5">
        <v>1979.04</v>
      </c>
      <c r="X47" s="5">
        <v>1</v>
      </c>
      <c r="Y47" s="5">
        <v>1979.04</v>
      </c>
      <c r="Z47" s="5">
        <v>23649.53</v>
      </c>
      <c r="AA47" s="5">
        <v>1</v>
      </c>
      <c r="AB47" s="5">
        <v>23649.53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66</v>
      </c>
      <c r="H48" s="5" t="s">
        <v>67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100.96</v>
      </c>
      <c r="G49" s="5" t="s">
        <v>68</v>
      </c>
      <c r="H49" s="5" t="s">
        <v>69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5689.1</v>
      </c>
      <c r="Q49" s="5"/>
      <c r="R49" s="5"/>
      <c r="S49" s="5"/>
      <c r="T49" s="5"/>
      <c r="U49" s="5"/>
      <c r="V49" s="5"/>
      <c r="W49" s="5">
        <v>100.96</v>
      </c>
      <c r="X49" s="5">
        <v>1</v>
      </c>
      <c r="Y49" s="5">
        <v>100.96</v>
      </c>
      <c r="Z49" s="5">
        <v>5689.1</v>
      </c>
      <c r="AA49" s="5">
        <v>1</v>
      </c>
      <c r="AB49" s="5">
        <v>5689.1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2902.7</v>
      </c>
      <c r="G50" s="5" t="s">
        <v>70</v>
      </c>
      <c r="H50" s="5" t="s">
        <v>71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163567.14000000001</v>
      </c>
      <c r="Q50" s="5"/>
      <c r="R50" s="5"/>
      <c r="S50" s="5"/>
      <c r="T50" s="5"/>
      <c r="U50" s="5"/>
      <c r="V50" s="5"/>
      <c r="W50" s="5">
        <v>2902.7</v>
      </c>
      <c r="X50" s="5">
        <v>1</v>
      </c>
      <c r="Y50" s="5">
        <v>2902.7</v>
      </c>
      <c r="Z50" s="5">
        <v>163567.14000000001</v>
      </c>
      <c r="AA50" s="5">
        <v>1</v>
      </c>
      <c r="AB50" s="5">
        <v>163567.14000000001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72</v>
      </c>
      <c r="H51" s="5" t="s">
        <v>73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74</v>
      </c>
      <c r="H52" s="5" t="s">
        <v>75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76</v>
      </c>
      <c r="H53" s="5" t="s">
        <v>77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8236.24</v>
      </c>
      <c r="G54" s="5" t="s">
        <v>78</v>
      </c>
      <c r="H54" s="5" t="s">
        <v>79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376243.11</v>
      </c>
      <c r="Q54" s="5"/>
      <c r="R54" s="5"/>
      <c r="S54" s="5"/>
      <c r="T54" s="5"/>
      <c r="U54" s="5"/>
      <c r="V54" s="5"/>
      <c r="W54" s="5">
        <v>8236.24</v>
      </c>
      <c r="X54" s="5">
        <v>1</v>
      </c>
      <c r="Y54" s="5">
        <v>8236.24</v>
      </c>
      <c r="Z54" s="5">
        <v>376243.11</v>
      </c>
      <c r="AA54" s="5">
        <v>1</v>
      </c>
      <c r="AB54" s="5">
        <v>376243.11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80</v>
      </c>
      <c r="H55" s="5" t="s">
        <v>81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82</v>
      </c>
      <c r="H56" s="5" t="s">
        <v>83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192.44</v>
      </c>
      <c r="G57" s="5" t="s">
        <v>84</v>
      </c>
      <c r="H57" s="5" t="s">
        <v>85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192.44</v>
      </c>
      <c r="Q57" s="5"/>
      <c r="R57" s="5"/>
      <c r="S57" s="5"/>
      <c r="T57" s="5"/>
      <c r="U57" s="5"/>
      <c r="V57" s="5"/>
      <c r="W57" s="5">
        <v>192.44</v>
      </c>
      <c r="X57" s="5">
        <v>1</v>
      </c>
      <c r="Y57" s="5">
        <v>192.44</v>
      </c>
      <c r="Z57" s="5">
        <v>192.44</v>
      </c>
      <c r="AA57" s="5">
        <v>1</v>
      </c>
      <c r="AB57" s="5">
        <v>192.44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86</v>
      </c>
      <c r="H58" s="5" t="s">
        <v>87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88</v>
      </c>
      <c r="H59" s="5" t="s">
        <v>89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90</v>
      </c>
      <c r="H60" s="5" t="s">
        <v>91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2243.91</v>
      </c>
      <c r="G61" s="5" t="s">
        <v>92</v>
      </c>
      <c r="H61" s="5" t="s">
        <v>93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126444.34</v>
      </c>
      <c r="Q61" s="5"/>
      <c r="R61" s="5"/>
      <c r="S61" s="5"/>
      <c r="T61" s="5"/>
      <c r="U61" s="5"/>
      <c r="V61" s="5"/>
      <c r="W61" s="5">
        <v>2243.91</v>
      </c>
      <c r="X61" s="5">
        <v>1</v>
      </c>
      <c r="Y61" s="5">
        <v>2243.91</v>
      </c>
      <c r="Z61" s="5">
        <v>126444.34</v>
      </c>
      <c r="AA61" s="5">
        <v>1</v>
      </c>
      <c r="AB61" s="5">
        <v>126444.34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1110.5899999999999</v>
      </c>
      <c r="G62" s="5" t="s">
        <v>94</v>
      </c>
      <c r="H62" s="5" t="s">
        <v>95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62582.1</v>
      </c>
      <c r="Q62" s="5"/>
      <c r="R62" s="5"/>
      <c r="S62" s="5"/>
      <c r="T62" s="5"/>
      <c r="U62" s="5"/>
      <c r="V62" s="5"/>
      <c r="W62" s="5">
        <v>1110.5899999999999</v>
      </c>
      <c r="X62" s="5">
        <v>1</v>
      </c>
      <c r="Y62" s="5">
        <v>1110.5899999999999</v>
      </c>
      <c r="Z62" s="5">
        <v>62582.1</v>
      </c>
      <c r="AA62" s="5">
        <v>1</v>
      </c>
      <c r="AB62" s="5">
        <v>62582.1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8236.24</v>
      </c>
      <c r="G63" s="5" t="s">
        <v>96</v>
      </c>
      <c r="H63" s="5" t="s">
        <v>97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376243.11</v>
      </c>
      <c r="Q63" s="5"/>
      <c r="R63" s="5"/>
      <c r="S63" s="5"/>
      <c r="T63" s="5"/>
      <c r="U63" s="5"/>
      <c r="V63" s="5"/>
      <c r="W63" s="5">
        <v>8236.24</v>
      </c>
      <c r="X63" s="5">
        <v>1</v>
      </c>
      <c r="Y63" s="5">
        <v>8236.24</v>
      </c>
      <c r="Z63" s="5">
        <v>376243.11</v>
      </c>
      <c r="AA63" s="5">
        <v>1</v>
      </c>
      <c r="AB63" s="5">
        <v>376243.11</v>
      </c>
    </row>
    <row r="65" spans="1:206" x14ac:dyDescent="0.2">
      <c r="A65" s="3">
        <v>51</v>
      </c>
      <c r="B65" s="3">
        <f>B12</f>
        <v>106</v>
      </c>
      <c r="C65" s="3">
        <f>A12</f>
        <v>1</v>
      </c>
      <c r="D65" s="3">
        <f>ROW(A12)</f>
        <v>12</v>
      </c>
      <c r="E65" s="3"/>
      <c r="F65" s="3" t="str">
        <f>IF(F12&lt;&gt;"",F12,"")</f>
        <v>09-01-02</v>
      </c>
      <c r="G65" s="3" t="str">
        <f>IF(G12&lt;&gt;"",G12,"")</f>
        <v>Пусконаладочные расходы КЛ-10кВ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57">ROUND(O35,2)</f>
        <v>4881.74</v>
      </c>
      <c r="P65" s="3">
        <f t="shared" si="57"/>
        <v>0</v>
      </c>
      <c r="Q65" s="3">
        <f t="shared" si="57"/>
        <v>1979.04</v>
      </c>
      <c r="R65" s="3">
        <f t="shared" si="57"/>
        <v>100.96</v>
      </c>
      <c r="S65" s="3">
        <f t="shared" si="57"/>
        <v>2902.7</v>
      </c>
      <c r="T65" s="3">
        <f t="shared" si="57"/>
        <v>0</v>
      </c>
      <c r="U65" s="3">
        <f>U35</f>
        <v>192.44</v>
      </c>
      <c r="V65" s="3">
        <f>V35</f>
        <v>0</v>
      </c>
      <c r="W65" s="3">
        <f>ROUND(W35,2)</f>
        <v>0</v>
      </c>
      <c r="X65" s="3">
        <f>ROUND(X35,2)</f>
        <v>2243.91</v>
      </c>
      <c r="Y65" s="3">
        <f>ROUND(Y35,2)</f>
        <v>1110.5899999999999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>
        <f t="shared" ref="AO65:BD65" si="58">ROUND(AO35,2)</f>
        <v>0</v>
      </c>
      <c r="AP65" s="3">
        <f t="shared" si="58"/>
        <v>0</v>
      </c>
      <c r="AQ65" s="3">
        <f t="shared" si="58"/>
        <v>0</v>
      </c>
      <c r="AR65" s="3">
        <f t="shared" si="58"/>
        <v>8236.24</v>
      </c>
      <c r="AS65" s="3">
        <f t="shared" si="58"/>
        <v>0</v>
      </c>
      <c r="AT65" s="3">
        <f t="shared" si="58"/>
        <v>0</v>
      </c>
      <c r="AU65" s="3">
        <f t="shared" si="58"/>
        <v>8236.24</v>
      </c>
      <c r="AV65" s="3">
        <f t="shared" si="58"/>
        <v>0</v>
      </c>
      <c r="AW65" s="3">
        <f t="shared" si="58"/>
        <v>0</v>
      </c>
      <c r="AX65" s="3">
        <f t="shared" si="58"/>
        <v>0</v>
      </c>
      <c r="AY65" s="3">
        <f t="shared" si="58"/>
        <v>0</v>
      </c>
      <c r="AZ65" s="3">
        <f t="shared" si="58"/>
        <v>0</v>
      </c>
      <c r="BA65" s="3">
        <f t="shared" si="58"/>
        <v>0</v>
      </c>
      <c r="BB65" s="3">
        <f t="shared" si="58"/>
        <v>0</v>
      </c>
      <c r="BC65" s="3">
        <f t="shared" si="58"/>
        <v>0</v>
      </c>
      <c r="BD65" s="3">
        <f t="shared" si="58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59">ROUND(DG35,2)</f>
        <v>187216.67</v>
      </c>
      <c r="DH65" s="4">
        <f t="shared" si="59"/>
        <v>0</v>
      </c>
      <c r="DI65" s="4">
        <f t="shared" si="59"/>
        <v>23649.53</v>
      </c>
      <c r="DJ65" s="4">
        <f t="shared" si="59"/>
        <v>5689.1</v>
      </c>
      <c r="DK65" s="4">
        <f t="shared" si="59"/>
        <v>163567.14000000001</v>
      </c>
      <c r="DL65" s="4">
        <f t="shared" si="59"/>
        <v>0</v>
      </c>
      <c r="DM65" s="4">
        <f>DM35</f>
        <v>192.44</v>
      </c>
      <c r="DN65" s="4">
        <f>DN35</f>
        <v>0</v>
      </c>
      <c r="DO65" s="4">
        <f>ROUND(DO35,2)</f>
        <v>0</v>
      </c>
      <c r="DP65" s="4">
        <f>ROUND(DP35,2)</f>
        <v>126444.34</v>
      </c>
      <c r="DQ65" s="4">
        <f>ROUND(DQ35,2)</f>
        <v>62582.1</v>
      </c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>
        <f t="shared" ref="EG65:EV65" si="60">ROUND(EG35,2)</f>
        <v>0</v>
      </c>
      <c r="EH65" s="4">
        <f t="shared" si="60"/>
        <v>0</v>
      </c>
      <c r="EI65" s="4">
        <f t="shared" si="60"/>
        <v>0</v>
      </c>
      <c r="EJ65" s="4">
        <f t="shared" si="60"/>
        <v>376243.11</v>
      </c>
      <c r="EK65" s="4">
        <f t="shared" si="60"/>
        <v>0</v>
      </c>
      <c r="EL65" s="4">
        <f t="shared" si="60"/>
        <v>0</v>
      </c>
      <c r="EM65" s="4">
        <f t="shared" si="60"/>
        <v>376243.11</v>
      </c>
      <c r="EN65" s="4">
        <f t="shared" si="60"/>
        <v>0</v>
      </c>
      <c r="EO65" s="4">
        <f t="shared" si="60"/>
        <v>0</v>
      </c>
      <c r="EP65" s="4">
        <f t="shared" si="60"/>
        <v>0</v>
      </c>
      <c r="EQ65" s="4">
        <f t="shared" si="60"/>
        <v>0</v>
      </c>
      <c r="ER65" s="4">
        <f t="shared" si="60"/>
        <v>0</v>
      </c>
      <c r="ES65" s="4">
        <f t="shared" si="60"/>
        <v>0</v>
      </c>
      <c r="ET65" s="4">
        <f t="shared" si="60"/>
        <v>0</v>
      </c>
      <c r="EU65" s="4">
        <f t="shared" si="60"/>
        <v>0</v>
      </c>
      <c r="EV65" s="4">
        <f t="shared" si="60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4881.74</v>
      </c>
      <c r="G67" s="5" t="s">
        <v>44</v>
      </c>
      <c r="H67" s="5" t="s">
        <v>45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187216.67</v>
      </c>
      <c r="Q67" s="5"/>
      <c r="R67" s="5"/>
      <c r="S67" s="5"/>
      <c r="T67" s="5"/>
      <c r="U67" s="5"/>
      <c r="V67" s="5"/>
      <c r="W67" s="5">
        <v>4881.74</v>
      </c>
      <c r="X67" s="5">
        <v>1</v>
      </c>
      <c r="Y67" s="5">
        <v>4881.74</v>
      </c>
      <c r="Z67" s="5">
        <v>187216.67</v>
      </c>
      <c r="AA67" s="5">
        <v>1</v>
      </c>
      <c r="AB67" s="5">
        <v>187216.67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46</v>
      </c>
      <c r="H68" s="5" t="s">
        <v>47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48</v>
      </c>
      <c r="H69" s="5" t="s">
        <v>49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50</v>
      </c>
      <c r="H70" s="5" t="s">
        <v>51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52</v>
      </c>
      <c r="H71" s="5" t="s">
        <v>53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54</v>
      </c>
      <c r="H72" s="5" t="s">
        <v>55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56</v>
      </c>
      <c r="H73" s="5" t="s">
        <v>57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58</v>
      </c>
      <c r="H74" s="5" t="s">
        <v>59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60</v>
      </c>
      <c r="H75" s="5" t="s">
        <v>61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62</v>
      </c>
      <c r="H76" s="5" t="s">
        <v>63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1979.04</v>
      </c>
      <c r="G77" s="5" t="s">
        <v>64</v>
      </c>
      <c r="H77" s="5" t="s">
        <v>65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23649.53</v>
      </c>
      <c r="Q77" s="5"/>
      <c r="R77" s="5"/>
      <c r="S77" s="5"/>
      <c r="T77" s="5"/>
      <c r="U77" s="5"/>
      <c r="V77" s="5"/>
      <c r="W77" s="5">
        <v>1979.04</v>
      </c>
      <c r="X77" s="5">
        <v>1</v>
      </c>
      <c r="Y77" s="5">
        <v>1979.04</v>
      </c>
      <c r="Z77" s="5">
        <v>23649.53</v>
      </c>
      <c r="AA77" s="5">
        <v>1</v>
      </c>
      <c r="AB77" s="5">
        <v>23649.53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66</v>
      </c>
      <c r="H78" s="5" t="s">
        <v>67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100.96</v>
      </c>
      <c r="G79" s="5" t="s">
        <v>68</v>
      </c>
      <c r="H79" s="5" t="s">
        <v>69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5689.1</v>
      </c>
      <c r="Q79" s="5"/>
      <c r="R79" s="5"/>
      <c r="S79" s="5"/>
      <c r="T79" s="5"/>
      <c r="U79" s="5"/>
      <c r="V79" s="5"/>
      <c r="W79" s="5">
        <v>100.96</v>
      </c>
      <c r="X79" s="5">
        <v>1</v>
      </c>
      <c r="Y79" s="5">
        <v>100.96</v>
      </c>
      <c r="Z79" s="5">
        <v>5689.1</v>
      </c>
      <c r="AA79" s="5">
        <v>1</v>
      </c>
      <c r="AB79" s="5">
        <v>5689.1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2902.7</v>
      </c>
      <c r="G80" s="5" t="s">
        <v>70</v>
      </c>
      <c r="H80" s="5" t="s">
        <v>71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163567.14000000001</v>
      </c>
      <c r="Q80" s="5"/>
      <c r="R80" s="5"/>
      <c r="S80" s="5"/>
      <c r="T80" s="5"/>
      <c r="U80" s="5"/>
      <c r="V80" s="5"/>
      <c r="W80" s="5">
        <v>2902.7</v>
      </c>
      <c r="X80" s="5">
        <v>1</v>
      </c>
      <c r="Y80" s="5">
        <v>2902.7</v>
      </c>
      <c r="Z80" s="5">
        <v>163567.14000000001</v>
      </c>
      <c r="AA80" s="5">
        <v>1</v>
      </c>
      <c r="AB80" s="5">
        <v>163567.14000000001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72</v>
      </c>
      <c r="H81" s="5" t="s">
        <v>73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0</v>
      </c>
      <c r="G82" s="5" t="s">
        <v>74</v>
      </c>
      <c r="H82" s="5" t="s">
        <v>75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76</v>
      </c>
      <c r="H83" s="5" t="s">
        <v>77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8236.24</v>
      </c>
      <c r="G84" s="5" t="s">
        <v>78</v>
      </c>
      <c r="H84" s="5" t="s">
        <v>79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376243.11</v>
      </c>
      <c r="Q84" s="5"/>
      <c r="R84" s="5"/>
      <c r="S84" s="5"/>
      <c r="T84" s="5"/>
      <c r="U84" s="5"/>
      <c r="V84" s="5"/>
      <c r="W84" s="5">
        <v>8236.24</v>
      </c>
      <c r="X84" s="5">
        <v>1</v>
      </c>
      <c r="Y84" s="5">
        <v>8236.24</v>
      </c>
      <c r="Z84" s="5">
        <v>376243.11</v>
      </c>
      <c r="AA84" s="5">
        <v>1</v>
      </c>
      <c r="AB84" s="5">
        <v>376243.11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80</v>
      </c>
      <c r="H85" s="5" t="s">
        <v>81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82</v>
      </c>
      <c r="H86" s="5" t="s">
        <v>83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192.44</v>
      </c>
      <c r="G87" s="5" t="s">
        <v>84</v>
      </c>
      <c r="H87" s="5" t="s">
        <v>85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192.44</v>
      </c>
      <c r="Q87" s="5"/>
      <c r="R87" s="5"/>
      <c r="S87" s="5"/>
      <c r="T87" s="5"/>
      <c r="U87" s="5"/>
      <c r="V87" s="5"/>
      <c r="W87" s="5">
        <v>192.44</v>
      </c>
      <c r="X87" s="5">
        <v>1</v>
      </c>
      <c r="Y87" s="5">
        <v>192.44</v>
      </c>
      <c r="Z87" s="5">
        <v>192.44</v>
      </c>
      <c r="AA87" s="5">
        <v>1</v>
      </c>
      <c r="AB87" s="5">
        <v>192.44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86</v>
      </c>
      <c r="H88" s="5" t="s">
        <v>87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88</v>
      </c>
      <c r="H89" s="5" t="s">
        <v>89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90</v>
      </c>
      <c r="H90" s="5" t="s">
        <v>91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2243.91</v>
      </c>
      <c r="G91" s="5" t="s">
        <v>92</v>
      </c>
      <c r="H91" s="5" t="s">
        <v>93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126444.34</v>
      </c>
      <c r="Q91" s="5"/>
      <c r="R91" s="5"/>
      <c r="S91" s="5"/>
      <c r="T91" s="5"/>
      <c r="U91" s="5"/>
      <c r="V91" s="5"/>
      <c r="W91" s="5">
        <v>2243.91</v>
      </c>
      <c r="X91" s="5">
        <v>1</v>
      </c>
      <c r="Y91" s="5">
        <v>2243.91</v>
      </c>
      <c r="Z91" s="5">
        <v>126444.34</v>
      </c>
      <c r="AA91" s="5">
        <v>1</v>
      </c>
      <c r="AB91" s="5">
        <v>126444.34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1110.5899999999999</v>
      </c>
      <c r="G92" s="5" t="s">
        <v>94</v>
      </c>
      <c r="H92" s="5" t="s">
        <v>95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62582.1</v>
      </c>
      <c r="Q92" s="5"/>
      <c r="R92" s="5"/>
      <c r="S92" s="5"/>
      <c r="T92" s="5"/>
      <c r="U92" s="5"/>
      <c r="V92" s="5"/>
      <c r="W92" s="5">
        <v>1110.5899999999999</v>
      </c>
      <c r="X92" s="5">
        <v>1</v>
      </c>
      <c r="Y92" s="5">
        <v>1110.5899999999999</v>
      </c>
      <c r="Z92" s="5">
        <v>62582.1</v>
      </c>
      <c r="AA92" s="5">
        <v>1</v>
      </c>
      <c r="AB92" s="5">
        <v>62582.1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8236.24</v>
      </c>
      <c r="G93" s="5" t="s">
        <v>96</v>
      </c>
      <c r="H93" s="5" t="s">
        <v>97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376243.11</v>
      </c>
      <c r="Q93" s="5"/>
      <c r="R93" s="5"/>
      <c r="S93" s="5"/>
      <c r="T93" s="5"/>
      <c r="U93" s="5"/>
      <c r="V93" s="5"/>
      <c r="W93" s="5">
        <v>8236.24</v>
      </c>
      <c r="X93" s="5">
        <v>1</v>
      </c>
      <c r="Y93" s="5">
        <v>8236.24</v>
      </c>
      <c r="Z93" s="5">
        <v>376243.11</v>
      </c>
      <c r="AA93" s="5">
        <v>1</v>
      </c>
      <c r="AB93" s="5">
        <v>376243.11</v>
      </c>
    </row>
    <row r="95" spans="1:28" x14ac:dyDescent="0.2">
      <c r="A95">
        <v>71</v>
      </c>
      <c r="B95">
        <v>1</v>
      </c>
      <c r="D95">
        <v>86</v>
      </c>
      <c r="E95">
        <v>81497579</v>
      </c>
      <c r="F95" t="s">
        <v>3</v>
      </c>
      <c r="G95" t="s">
        <v>3</v>
      </c>
      <c r="H95">
        <v>-1</v>
      </c>
      <c r="I95">
        <v>-1</v>
      </c>
    </row>
    <row r="98" spans="1:50" x14ac:dyDescent="0.2">
      <c r="A98">
        <v>70</v>
      </c>
      <c r="B98">
        <v>1</v>
      </c>
      <c r="D98">
        <v>1</v>
      </c>
      <c r="E98" t="s">
        <v>98</v>
      </c>
      <c r="F98" t="s">
        <v>99</v>
      </c>
      <c r="G98">
        <v>0</v>
      </c>
      <c r="H98">
        <v>0</v>
      </c>
      <c r="I98" t="s">
        <v>3</v>
      </c>
      <c r="J98">
        <v>1</v>
      </c>
      <c r="K98">
        <v>0</v>
      </c>
      <c r="L98" t="s">
        <v>3</v>
      </c>
      <c r="M98" t="s">
        <v>3</v>
      </c>
      <c r="N98">
        <v>0</v>
      </c>
      <c r="O98">
        <v>0</v>
      </c>
      <c r="P98" t="s">
        <v>3</v>
      </c>
    </row>
    <row r="99" spans="1:50" x14ac:dyDescent="0.2">
      <c r="A99">
        <v>70</v>
      </c>
      <c r="B99">
        <v>1</v>
      </c>
      <c r="D99">
        <v>2</v>
      </c>
      <c r="E99" t="s">
        <v>100</v>
      </c>
      <c r="F99" t="s">
        <v>101</v>
      </c>
      <c r="G99">
        <v>1</v>
      </c>
      <c r="H99">
        <v>0</v>
      </c>
      <c r="I99" t="s">
        <v>3</v>
      </c>
      <c r="J99">
        <v>1</v>
      </c>
      <c r="K99">
        <v>0</v>
      </c>
      <c r="L99" t="s">
        <v>3</v>
      </c>
      <c r="M99" t="s">
        <v>3</v>
      </c>
      <c r="N99">
        <v>0</v>
      </c>
      <c r="O99">
        <v>1</v>
      </c>
      <c r="P99" t="s">
        <v>3</v>
      </c>
    </row>
    <row r="100" spans="1:50" x14ac:dyDescent="0.2">
      <c r="A100">
        <v>70</v>
      </c>
      <c r="B100">
        <v>1</v>
      </c>
      <c r="D100">
        <v>3</v>
      </c>
      <c r="E100" t="s">
        <v>102</v>
      </c>
      <c r="F100" t="s">
        <v>103</v>
      </c>
      <c r="G100">
        <v>1</v>
      </c>
      <c r="H100">
        <v>0</v>
      </c>
      <c r="I100" t="s">
        <v>3</v>
      </c>
      <c r="J100">
        <v>0</v>
      </c>
      <c r="K100">
        <v>0</v>
      </c>
      <c r="L100" t="s">
        <v>3</v>
      </c>
      <c r="M100" t="s">
        <v>3</v>
      </c>
      <c r="N100">
        <v>0</v>
      </c>
      <c r="O100">
        <v>1</v>
      </c>
      <c r="P100" t="s">
        <v>3</v>
      </c>
    </row>
    <row r="101" spans="1:50" x14ac:dyDescent="0.2">
      <c r="A101">
        <v>70</v>
      </c>
      <c r="B101">
        <v>1</v>
      </c>
      <c r="D101">
        <v>4</v>
      </c>
      <c r="E101" t="s">
        <v>104</v>
      </c>
      <c r="F101" t="s">
        <v>105</v>
      </c>
      <c r="G101">
        <v>1</v>
      </c>
      <c r="H101">
        <v>0</v>
      </c>
      <c r="I101" t="s">
        <v>3</v>
      </c>
      <c r="J101">
        <v>0</v>
      </c>
      <c r="K101">
        <v>0</v>
      </c>
      <c r="L101" t="s">
        <v>3</v>
      </c>
      <c r="M101" t="s">
        <v>3</v>
      </c>
      <c r="N101">
        <v>0</v>
      </c>
      <c r="O101">
        <v>1</v>
      </c>
      <c r="P101" t="s">
        <v>3</v>
      </c>
    </row>
    <row r="102" spans="1:50" x14ac:dyDescent="0.2">
      <c r="A102">
        <v>70</v>
      </c>
      <c r="B102">
        <v>1</v>
      </c>
      <c r="D102">
        <v>5</v>
      </c>
      <c r="E102" t="s">
        <v>106</v>
      </c>
      <c r="F102" t="s">
        <v>107</v>
      </c>
      <c r="G102">
        <v>0</v>
      </c>
      <c r="H102">
        <v>0</v>
      </c>
      <c r="I102" t="s">
        <v>3</v>
      </c>
      <c r="J102">
        <v>0</v>
      </c>
      <c r="K102">
        <v>0</v>
      </c>
      <c r="L102" t="s">
        <v>3</v>
      </c>
      <c r="M102" t="s">
        <v>3</v>
      </c>
      <c r="N102">
        <v>0</v>
      </c>
      <c r="O102">
        <v>0</v>
      </c>
      <c r="P102" t="s">
        <v>3</v>
      </c>
    </row>
    <row r="104" spans="1:50" x14ac:dyDescent="0.2">
      <c r="A104">
        <v>-1</v>
      </c>
    </row>
    <row r="106" spans="1:50" x14ac:dyDescent="0.2">
      <c r="A106" s="4">
        <v>75</v>
      </c>
      <c r="B106" s="4" t="s">
        <v>108</v>
      </c>
      <c r="C106" s="4">
        <v>2026</v>
      </c>
      <c r="D106" s="4">
        <v>0</v>
      </c>
      <c r="E106" s="4">
        <v>1</v>
      </c>
      <c r="F106" s="4"/>
      <c r="G106" s="4">
        <v>0</v>
      </c>
      <c r="H106" s="4">
        <v>1</v>
      </c>
      <c r="I106" s="4">
        <v>1</v>
      </c>
      <c r="J106" s="4">
        <v>3</v>
      </c>
      <c r="K106" s="4">
        <v>0</v>
      </c>
      <c r="L106" s="4">
        <v>0</v>
      </c>
      <c r="M106" s="4">
        <v>1</v>
      </c>
      <c r="N106" s="4">
        <v>84743939</v>
      </c>
      <c r="O106" s="4">
        <v>1</v>
      </c>
    </row>
    <row r="107" spans="1:50" x14ac:dyDescent="0.2">
      <c r="A107" s="6">
        <v>1</v>
      </c>
      <c r="B107" s="6" t="s">
        <v>109</v>
      </c>
      <c r="C107" s="6" t="s">
        <v>110</v>
      </c>
      <c r="D107" s="6">
        <v>2026</v>
      </c>
      <c r="E107" s="6">
        <v>1</v>
      </c>
      <c r="F107" s="6">
        <v>1</v>
      </c>
      <c r="G107" s="6">
        <v>1</v>
      </c>
      <c r="H107" s="6">
        <v>0</v>
      </c>
      <c r="I107" s="6">
        <v>2</v>
      </c>
      <c r="J107" s="6">
        <v>1</v>
      </c>
      <c r="K107" s="6">
        <v>9.84</v>
      </c>
      <c r="L107" s="6">
        <v>7.57</v>
      </c>
      <c r="M107" s="6">
        <v>1</v>
      </c>
      <c r="N107" s="6">
        <v>1</v>
      </c>
      <c r="O107" s="6">
        <v>9.84</v>
      </c>
      <c r="P107" s="6">
        <v>7.57</v>
      </c>
      <c r="Q107" s="6">
        <v>1</v>
      </c>
      <c r="R107" s="6" t="s">
        <v>3</v>
      </c>
      <c r="S107" s="6" t="s">
        <v>3</v>
      </c>
      <c r="T107" s="6" t="s">
        <v>3</v>
      </c>
      <c r="U107" s="6" t="s">
        <v>3</v>
      </c>
      <c r="V107" s="6" t="s">
        <v>3</v>
      </c>
      <c r="W107" s="6" t="s">
        <v>3</v>
      </c>
      <c r="X107" s="6" t="s">
        <v>3</v>
      </c>
      <c r="Y107" s="6" t="s">
        <v>3</v>
      </c>
      <c r="Z107" s="6" t="s">
        <v>3</v>
      </c>
      <c r="AA107" s="6" t="s">
        <v>111</v>
      </c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>
        <v>84743940</v>
      </c>
      <c r="AO107" s="6"/>
      <c r="AP107" s="6"/>
      <c r="AQ107" s="6"/>
      <c r="AR107" s="6"/>
      <c r="AS107" s="6"/>
      <c r="AT107" s="6"/>
      <c r="AU107" s="6"/>
      <c r="AV107" s="6"/>
      <c r="AW107" s="6"/>
      <c r="AX107" s="6"/>
    </row>
    <row r="108" spans="1:50" x14ac:dyDescent="0.2">
      <c r="A108" s="4">
        <v>75</v>
      </c>
      <c r="B108" s="4" t="s">
        <v>112</v>
      </c>
      <c r="C108" s="4">
        <v>2000</v>
      </c>
      <c r="D108" s="4">
        <v>0</v>
      </c>
      <c r="E108" s="4">
        <v>1</v>
      </c>
      <c r="F108" s="4"/>
      <c r="G108" s="4">
        <v>0</v>
      </c>
      <c r="H108" s="4">
        <v>1</v>
      </c>
      <c r="I108" s="4">
        <v>1</v>
      </c>
      <c r="J108" s="4">
        <v>3</v>
      </c>
      <c r="K108" s="4">
        <v>0</v>
      </c>
      <c r="L108" s="4">
        <v>0</v>
      </c>
      <c r="M108" s="4">
        <v>0</v>
      </c>
      <c r="N108" s="4">
        <v>84743941</v>
      </c>
      <c r="O108" s="4">
        <v>2</v>
      </c>
    </row>
    <row r="109" spans="1:50" x14ac:dyDescent="0.2">
      <c r="A109" s="6">
        <v>1</v>
      </c>
      <c r="B109" s="6" t="s">
        <v>109</v>
      </c>
      <c r="C109" s="6" t="s">
        <v>110</v>
      </c>
      <c r="D109" s="6">
        <v>2000</v>
      </c>
      <c r="E109" s="6">
        <v>1</v>
      </c>
      <c r="F109" s="6">
        <v>1</v>
      </c>
      <c r="G109" s="6">
        <v>1</v>
      </c>
      <c r="H109" s="6">
        <v>0</v>
      </c>
      <c r="I109" s="6">
        <v>2</v>
      </c>
      <c r="J109" s="6">
        <v>1</v>
      </c>
      <c r="K109" s="6">
        <v>1</v>
      </c>
      <c r="L109" s="6">
        <v>1</v>
      </c>
      <c r="M109" s="6">
        <v>1</v>
      </c>
      <c r="N109" s="6">
        <v>1</v>
      </c>
      <c r="O109" s="6">
        <v>1</v>
      </c>
      <c r="P109" s="6">
        <v>1</v>
      </c>
      <c r="Q109" s="6">
        <v>1</v>
      </c>
      <c r="R109" s="6" t="s">
        <v>3</v>
      </c>
      <c r="S109" s="6" t="s">
        <v>3</v>
      </c>
      <c r="T109" s="6" t="s">
        <v>3</v>
      </c>
      <c r="U109" s="6" t="s">
        <v>3</v>
      </c>
      <c r="V109" s="6" t="s">
        <v>3</v>
      </c>
      <c r="W109" s="6" t="s">
        <v>3</v>
      </c>
      <c r="X109" s="6" t="s">
        <v>3</v>
      </c>
      <c r="Y109" s="6" t="s">
        <v>3</v>
      </c>
      <c r="Z109" s="6" t="s">
        <v>3</v>
      </c>
      <c r="AA109" s="6" t="s">
        <v>113</v>
      </c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>
        <v>84743942</v>
      </c>
      <c r="AO109" s="6"/>
      <c r="AP109" s="6"/>
      <c r="AQ109" s="6"/>
      <c r="AR109" s="6"/>
      <c r="AS109" s="6"/>
      <c r="AT109" s="6"/>
      <c r="AU109" s="6"/>
      <c r="AV109" s="6"/>
      <c r="AW109" s="6"/>
      <c r="AX109" s="6"/>
    </row>
    <row r="113" spans="1:5" x14ac:dyDescent="0.2">
      <c r="A113">
        <v>65</v>
      </c>
      <c r="C113">
        <v>1</v>
      </c>
      <c r="D113">
        <v>0</v>
      </c>
      <c r="E11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84743939</v>
      </c>
      <c r="E14" s="1">
        <v>84743941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16</v>
      </c>
      <c r="D16" s="7" t="s">
        <v>16</v>
      </c>
      <c r="E16" s="8">
        <f>ROUND((Source!P52)/1000,2)</f>
        <v>0</v>
      </c>
      <c r="F16" s="8">
        <f>ROUND((Source!P53)/1000,2)</f>
        <v>0</v>
      </c>
      <c r="G16" s="8">
        <f>ROUND((Source!P44)/1000,2)</f>
        <v>0</v>
      </c>
      <c r="H16" s="8">
        <f>ROUND((Source!P54)/1000+(Source!P55)/1000,2)</f>
        <v>376.24</v>
      </c>
      <c r="I16" s="8">
        <f>E16+F16+G16+H16</f>
        <v>376.24</v>
      </c>
      <c r="J16" s="8">
        <f>ROUND((Source!P50+Source!P49)/1000,2)</f>
        <v>169.26</v>
      </c>
      <c r="K16" s="8">
        <v>187.22</v>
      </c>
      <c r="L16" s="8">
        <v>0</v>
      </c>
      <c r="M16" s="8">
        <v>0</v>
      </c>
      <c r="N16" s="8">
        <f>I16+L16+M16</f>
        <v>376.24</v>
      </c>
      <c r="T16" s="9">
        <f>ROUND((Source!F52)/1000,2)</f>
        <v>0</v>
      </c>
      <c r="U16" s="9">
        <f>ROUND((Source!F53)/1000,2)</f>
        <v>0</v>
      </c>
      <c r="V16" s="9">
        <f>ROUND((Source!F44)/1000,2)</f>
        <v>0</v>
      </c>
      <c r="W16" s="9">
        <f>ROUND((Source!F54)/1000+(Source!F55)/1000,2)</f>
        <v>8.24</v>
      </c>
      <c r="X16" s="9">
        <f>T16+U16+V16+W16</f>
        <v>8.24</v>
      </c>
      <c r="Y16" s="9">
        <f>ROUND((Source!F50+Source!F49)/1000,2)</f>
        <v>3</v>
      </c>
      <c r="Z16" s="9">
        <v>4.88</v>
      </c>
      <c r="AA16" s="9">
        <v>0</v>
      </c>
      <c r="AB16" s="9">
        <v>0</v>
      </c>
      <c r="AC16" s="9">
        <f>X16+AA16+AB16</f>
        <v>8.24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187216.67</v>
      </c>
      <c r="AU16" s="8">
        <v>0</v>
      </c>
      <c r="AV16" s="8">
        <v>0</v>
      </c>
      <c r="AW16" s="8">
        <v>0</v>
      </c>
      <c r="AX16" s="8">
        <v>0</v>
      </c>
      <c r="AY16" s="8">
        <v>23649.53</v>
      </c>
      <c r="AZ16" s="8">
        <v>5689.1</v>
      </c>
      <c r="BA16" s="8">
        <v>163567.14000000001</v>
      </c>
      <c r="BB16" s="8">
        <v>0</v>
      </c>
      <c r="BC16" s="8">
        <v>0</v>
      </c>
      <c r="BD16" s="8">
        <v>376243.11</v>
      </c>
      <c r="BE16" s="8">
        <v>0</v>
      </c>
      <c r="BF16" s="8">
        <v>192.44</v>
      </c>
      <c r="BG16" s="8">
        <v>0</v>
      </c>
      <c r="BH16" s="8">
        <v>0</v>
      </c>
      <c r="BI16" s="8">
        <v>126444.34</v>
      </c>
      <c r="BJ16" s="8">
        <v>62582.1</v>
      </c>
      <c r="BK16" s="8">
        <v>376243.11</v>
      </c>
      <c r="BR16" s="9">
        <v>4881.74</v>
      </c>
      <c r="BS16" s="9">
        <v>0</v>
      </c>
      <c r="BT16" s="9">
        <v>0</v>
      </c>
      <c r="BU16" s="9">
        <v>0</v>
      </c>
      <c r="BV16" s="9">
        <v>0</v>
      </c>
      <c r="BW16" s="9">
        <v>1979.04</v>
      </c>
      <c r="BX16" s="9">
        <v>100.96</v>
      </c>
      <c r="BY16" s="9">
        <v>2902.7</v>
      </c>
      <c r="BZ16" s="9">
        <v>0</v>
      </c>
      <c r="CA16" s="9">
        <v>0</v>
      </c>
      <c r="CB16" s="9">
        <v>8236.24</v>
      </c>
      <c r="CC16" s="9">
        <v>0</v>
      </c>
      <c r="CD16" s="9">
        <v>192.44</v>
      </c>
      <c r="CE16" s="9">
        <v>0</v>
      </c>
      <c r="CF16" s="9">
        <v>0</v>
      </c>
      <c r="CG16" s="9">
        <v>2243.91</v>
      </c>
      <c r="CH16" s="9">
        <v>1110.5899999999999</v>
      </c>
      <c r="CI16" s="9">
        <v>8236.24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376.24</v>
      </c>
      <c r="I18">
        <v>376.24</v>
      </c>
      <c r="J18">
        <v>169.26</v>
      </c>
      <c r="K18">
        <v>187.22</v>
      </c>
      <c r="L18">
        <v>0</v>
      </c>
      <c r="M18">
        <v>0</v>
      </c>
      <c r="N18">
        <v>376.24</v>
      </c>
      <c r="T18">
        <v>0</v>
      </c>
      <c r="U18">
        <v>0</v>
      </c>
      <c r="V18">
        <v>0</v>
      </c>
      <c r="W18">
        <v>8.24</v>
      </c>
      <c r="X18">
        <v>8.24</v>
      </c>
      <c r="Y18">
        <v>3</v>
      </c>
      <c r="Z18">
        <v>4.88</v>
      </c>
      <c r="AA18">
        <v>0</v>
      </c>
      <c r="AB18">
        <v>0</v>
      </c>
      <c r="AC18">
        <v>8.24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187216.67</v>
      </c>
      <c r="G20" s="5" t="s">
        <v>44</v>
      </c>
      <c r="H20" s="5" t="s">
        <v>45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4881.74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46</v>
      </c>
      <c r="H21" s="5" t="s">
        <v>47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48</v>
      </c>
      <c r="H22" s="5" t="s">
        <v>49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50</v>
      </c>
      <c r="H23" s="5" t="s">
        <v>51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52</v>
      </c>
      <c r="H24" s="5" t="s">
        <v>53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54</v>
      </c>
      <c r="H25" s="5" t="s">
        <v>55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56</v>
      </c>
      <c r="H26" s="5" t="s">
        <v>57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58</v>
      </c>
      <c r="H27" s="5" t="s">
        <v>59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60</v>
      </c>
      <c r="H28" s="5" t="s">
        <v>61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62</v>
      </c>
      <c r="H29" s="5" t="s">
        <v>63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23649.53</v>
      </c>
      <c r="G30" s="5" t="s">
        <v>64</v>
      </c>
      <c r="H30" s="5" t="s">
        <v>65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1979.04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66</v>
      </c>
      <c r="H31" s="5" t="s">
        <v>67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5689.1</v>
      </c>
      <c r="G32" s="5" t="s">
        <v>68</v>
      </c>
      <c r="H32" s="5" t="s">
        <v>69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100.96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163567.14000000001</v>
      </c>
      <c r="G33" s="5" t="s">
        <v>70</v>
      </c>
      <c r="H33" s="5" t="s">
        <v>71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2902.7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72</v>
      </c>
      <c r="H34" s="5" t="s">
        <v>73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74</v>
      </c>
      <c r="H35" s="5" t="s">
        <v>75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76</v>
      </c>
      <c r="H36" s="5" t="s">
        <v>77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376243.11</v>
      </c>
      <c r="G37" s="5" t="s">
        <v>78</v>
      </c>
      <c r="H37" s="5" t="s">
        <v>79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8236.24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80</v>
      </c>
      <c r="H38" s="5" t="s">
        <v>81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82</v>
      </c>
      <c r="H39" s="5" t="s">
        <v>83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192.44</v>
      </c>
      <c r="G40" s="5" t="s">
        <v>84</v>
      </c>
      <c r="H40" s="5" t="s">
        <v>85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192.44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86</v>
      </c>
      <c r="H41" s="5" t="s">
        <v>87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88</v>
      </c>
      <c r="H42" s="5" t="s">
        <v>89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90</v>
      </c>
      <c r="H43" s="5" t="s">
        <v>91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126444.34</v>
      </c>
      <c r="G44" s="5" t="s">
        <v>92</v>
      </c>
      <c r="H44" s="5" t="s">
        <v>93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2243.91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62582.1</v>
      </c>
      <c r="G45" s="5" t="s">
        <v>94</v>
      </c>
      <c r="H45" s="5" t="s">
        <v>95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1110.5899999999999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376243.11</v>
      </c>
      <c r="G46" s="5" t="s">
        <v>96</v>
      </c>
      <c r="H46" s="5" t="s">
        <v>97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8236.24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108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84743939</v>
      </c>
      <c r="O51" s="4">
        <v>1</v>
      </c>
    </row>
    <row r="52" spans="1:50" x14ac:dyDescent="0.2">
      <c r="A52" s="6">
        <v>1</v>
      </c>
      <c r="B52" s="6" t="s">
        <v>109</v>
      </c>
      <c r="C52" s="6" t="s">
        <v>110</v>
      </c>
      <c r="D52" s="6">
        <v>2026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9.84</v>
      </c>
      <c r="L52" s="6">
        <v>7.57</v>
      </c>
      <c r="M52" s="6">
        <v>1</v>
      </c>
      <c r="N52" s="6">
        <v>1</v>
      </c>
      <c r="O52" s="6">
        <v>9.84</v>
      </c>
      <c r="P52" s="6">
        <v>7.57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111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84743940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112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84743941</v>
      </c>
      <c r="O53" s="4">
        <v>2</v>
      </c>
    </row>
    <row r="54" spans="1:50" x14ac:dyDescent="0.2">
      <c r="A54" s="6">
        <v>1</v>
      </c>
      <c r="B54" s="6" t="s">
        <v>109</v>
      </c>
      <c r="C54" s="6" t="s">
        <v>110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113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84743942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84743941</v>
      </c>
      <c r="C1">
        <v>84744003</v>
      </c>
      <c r="D1">
        <v>83533125</v>
      </c>
      <c r="E1">
        <v>1080</v>
      </c>
      <c r="F1">
        <v>1</v>
      </c>
      <c r="G1">
        <v>1080</v>
      </c>
      <c r="H1">
        <v>1</v>
      </c>
      <c r="I1" t="s">
        <v>115</v>
      </c>
      <c r="J1" t="s">
        <v>3</v>
      </c>
      <c r="K1" t="s">
        <v>116</v>
      </c>
      <c r="L1">
        <v>1191</v>
      </c>
      <c r="N1">
        <v>1013</v>
      </c>
      <c r="O1" t="s">
        <v>117</v>
      </c>
      <c r="P1" t="s">
        <v>117</v>
      </c>
      <c r="Q1">
        <v>1</v>
      </c>
      <c r="W1">
        <v>0</v>
      </c>
      <c r="X1">
        <v>476480486</v>
      </c>
      <c r="Y1">
        <f>AT1</f>
        <v>65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65</v>
      </c>
      <c r="AU1" t="s">
        <v>3</v>
      </c>
      <c r="AV1">
        <v>1</v>
      </c>
      <c r="AW1">
        <v>2</v>
      </c>
      <c r="AX1">
        <v>84744006</v>
      </c>
      <c r="AY1">
        <v>1</v>
      </c>
      <c r="AZ1">
        <v>6144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130</v>
      </c>
      <c r="CW1">
        <v>0</v>
      </c>
      <c r="CX1">
        <f>ROUND(Y1*Source!I24,9)</f>
        <v>130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84743939</v>
      </c>
      <c r="C2">
        <v>84744003</v>
      </c>
      <c r="D2">
        <v>83533125</v>
      </c>
      <c r="E2">
        <v>1080</v>
      </c>
      <c r="F2">
        <v>1</v>
      </c>
      <c r="G2">
        <v>1080</v>
      </c>
      <c r="H2">
        <v>1</v>
      </c>
      <c r="I2" t="s">
        <v>115</v>
      </c>
      <c r="J2" t="s">
        <v>3</v>
      </c>
      <c r="K2" t="s">
        <v>116</v>
      </c>
      <c r="L2">
        <v>1191</v>
      </c>
      <c r="N2">
        <v>1013</v>
      </c>
      <c r="O2" t="s">
        <v>117</v>
      </c>
      <c r="P2" t="s">
        <v>117</v>
      </c>
      <c r="Q2">
        <v>1</v>
      </c>
      <c r="W2">
        <v>0</v>
      </c>
      <c r="X2">
        <v>476480486</v>
      </c>
      <c r="Y2">
        <f>AT2</f>
        <v>65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65</v>
      </c>
      <c r="AU2" t="s">
        <v>3</v>
      </c>
      <c r="AV2">
        <v>1</v>
      </c>
      <c r="AW2">
        <v>2</v>
      </c>
      <c r="AX2">
        <v>84744006</v>
      </c>
      <c r="AY2">
        <v>1</v>
      </c>
      <c r="AZ2">
        <v>6144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ROUND(AT2*Source!I25*AH2*AL2,2)</f>
        <v>0</v>
      </c>
      <c r="CV2">
        <f>ROUND(Y2*Source!I25,9)</f>
        <v>130</v>
      </c>
      <c r="CW2">
        <v>0</v>
      </c>
      <c r="CX2">
        <f>ROUND(Y2*Source!I25,9)</f>
        <v>130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ROW(Source!A26)</f>
        <v>26</v>
      </c>
      <c r="B3">
        <v>84743941</v>
      </c>
      <c r="C3">
        <v>84744007</v>
      </c>
      <c r="D3">
        <v>83533125</v>
      </c>
      <c r="E3">
        <v>1080</v>
      </c>
      <c r="F3">
        <v>1</v>
      </c>
      <c r="G3">
        <v>1080</v>
      </c>
      <c r="H3">
        <v>1</v>
      </c>
      <c r="I3" t="s">
        <v>115</v>
      </c>
      <c r="J3" t="s">
        <v>3</v>
      </c>
      <c r="K3" t="s">
        <v>116</v>
      </c>
      <c r="L3">
        <v>1191</v>
      </c>
      <c r="N3">
        <v>1013</v>
      </c>
      <c r="O3" t="s">
        <v>117</v>
      </c>
      <c r="P3" t="s">
        <v>117</v>
      </c>
      <c r="Q3">
        <v>1</v>
      </c>
      <c r="W3">
        <v>0</v>
      </c>
      <c r="X3">
        <v>476480486</v>
      </c>
      <c r="Y3">
        <f>AT3</f>
        <v>9.2100000000000009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9.2100000000000009</v>
      </c>
      <c r="AU3" t="s">
        <v>3</v>
      </c>
      <c r="AV3">
        <v>1</v>
      </c>
      <c r="AW3">
        <v>2</v>
      </c>
      <c r="AX3">
        <v>84744010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ROUND(AT3*Source!I26*AH3*AL3,2)</f>
        <v>0</v>
      </c>
      <c r="CV3">
        <f>ROUND(Y3*Source!I26,9)</f>
        <v>110.52</v>
      </c>
      <c r="CW3">
        <v>0</v>
      </c>
      <c r="CX3">
        <f>ROUND(Y3*Source!I26,9)</f>
        <v>110.52</v>
      </c>
      <c r="CY3">
        <f>AD3</f>
        <v>0</v>
      </c>
      <c r="CZ3">
        <f>AH3</f>
        <v>0</v>
      </c>
      <c r="DA3">
        <f>AL3</f>
        <v>1</v>
      </c>
      <c r="DB3">
        <f>ROUND(ROUND(AT3*CZ3,2),6)</f>
        <v>0</v>
      </c>
      <c r="DC3">
        <f>ROUND(ROUND(AT3*AG3,2),6)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ROW(Source!A27)</f>
        <v>27</v>
      </c>
      <c r="B4">
        <v>84743939</v>
      </c>
      <c r="C4">
        <v>84744007</v>
      </c>
      <c r="D4">
        <v>83533125</v>
      </c>
      <c r="E4">
        <v>1080</v>
      </c>
      <c r="F4">
        <v>1</v>
      </c>
      <c r="G4">
        <v>1080</v>
      </c>
      <c r="H4">
        <v>1</v>
      </c>
      <c r="I4" t="s">
        <v>115</v>
      </c>
      <c r="J4" t="s">
        <v>3</v>
      </c>
      <c r="K4" t="s">
        <v>116</v>
      </c>
      <c r="L4">
        <v>1191</v>
      </c>
      <c r="N4">
        <v>1013</v>
      </c>
      <c r="O4" t="s">
        <v>117</v>
      </c>
      <c r="P4" t="s">
        <v>117</v>
      </c>
      <c r="Q4">
        <v>1</v>
      </c>
      <c r="W4">
        <v>0</v>
      </c>
      <c r="X4">
        <v>476480486</v>
      </c>
      <c r="Y4">
        <f>AT4</f>
        <v>9.2100000000000009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9.2100000000000009</v>
      </c>
      <c r="AU4" t="s">
        <v>3</v>
      </c>
      <c r="AV4">
        <v>1</v>
      </c>
      <c r="AW4">
        <v>2</v>
      </c>
      <c r="AX4">
        <v>84744010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ROUND(AT4*Source!I27*AH4*AL4,2)</f>
        <v>0</v>
      </c>
      <c r="CV4">
        <f>ROUND(Y4*Source!I27,9)</f>
        <v>110.52</v>
      </c>
      <c r="CW4">
        <v>0</v>
      </c>
      <c r="CX4">
        <f>ROUND(Y4*Source!I27,9)</f>
        <v>110.52</v>
      </c>
      <c r="CY4">
        <f>AD4</f>
        <v>0</v>
      </c>
      <c r="CZ4">
        <f>AH4</f>
        <v>0</v>
      </c>
      <c r="DA4">
        <f>AL4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95" spans="9:9" x14ac:dyDescent="0.2">
      <c r="I9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84744006</v>
      </c>
      <c r="C1">
        <v>84744003</v>
      </c>
      <c r="D1">
        <v>83533125</v>
      </c>
      <c r="E1">
        <v>1080</v>
      </c>
      <c r="F1">
        <v>1</v>
      </c>
      <c r="G1">
        <v>1080</v>
      </c>
      <c r="H1">
        <v>1</v>
      </c>
      <c r="I1" t="s">
        <v>115</v>
      </c>
      <c r="J1" t="s">
        <v>3</v>
      </c>
      <c r="K1" t="s">
        <v>116</v>
      </c>
      <c r="L1">
        <v>1191</v>
      </c>
      <c r="N1">
        <v>1013</v>
      </c>
      <c r="O1" t="s">
        <v>117</v>
      </c>
      <c r="P1" t="s">
        <v>117</v>
      </c>
      <c r="Q1">
        <v>1</v>
      </c>
      <c r="X1">
        <v>52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52</v>
      </c>
      <c r="AH1">
        <v>2</v>
      </c>
      <c r="AI1">
        <v>84744004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84744006</v>
      </c>
      <c r="C2">
        <v>84744003</v>
      </c>
      <c r="D2">
        <v>83533125</v>
      </c>
      <c r="E2">
        <v>1080</v>
      </c>
      <c r="F2">
        <v>1</v>
      </c>
      <c r="G2">
        <v>1080</v>
      </c>
      <c r="H2">
        <v>1</v>
      </c>
      <c r="I2" t="s">
        <v>115</v>
      </c>
      <c r="J2" t="s">
        <v>3</v>
      </c>
      <c r="K2" t="s">
        <v>116</v>
      </c>
      <c r="L2">
        <v>1191</v>
      </c>
      <c r="N2">
        <v>1013</v>
      </c>
      <c r="O2" t="s">
        <v>117</v>
      </c>
      <c r="P2" t="s">
        <v>117</v>
      </c>
      <c r="Q2">
        <v>1</v>
      </c>
      <c r="X2">
        <v>52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52</v>
      </c>
      <c r="AH2">
        <v>2</v>
      </c>
      <c r="AI2">
        <v>84744004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84744010</v>
      </c>
      <c r="C3">
        <v>84744007</v>
      </c>
      <c r="D3">
        <v>83533125</v>
      </c>
      <c r="E3">
        <v>1080</v>
      </c>
      <c r="F3">
        <v>1</v>
      </c>
      <c r="G3">
        <v>1080</v>
      </c>
      <c r="H3">
        <v>1</v>
      </c>
      <c r="I3" t="s">
        <v>115</v>
      </c>
      <c r="J3" t="s">
        <v>3</v>
      </c>
      <c r="K3" t="s">
        <v>116</v>
      </c>
      <c r="L3">
        <v>1191</v>
      </c>
      <c r="N3">
        <v>1013</v>
      </c>
      <c r="O3" t="s">
        <v>117</v>
      </c>
      <c r="P3" t="s">
        <v>117</v>
      </c>
      <c r="Q3">
        <v>1</v>
      </c>
      <c r="X3">
        <v>7.37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7.37</v>
      </c>
      <c r="AH3">
        <v>2</v>
      </c>
      <c r="AI3">
        <v>84744008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ROW(Source!A27)</f>
        <v>27</v>
      </c>
      <c r="B4">
        <v>84744010</v>
      </c>
      <c r="C4">
        <v>84744007</v>
      </c>
      <c r="D4">
        <v>83533125</v>
      </c>
      <c r="E4">
        <v>1080</v>
      </c>
      <c r="F4">
        <v>1</v>
      </c>
      <c r="G4">
        <v>1080</v>
      </c>
      <c r="H4">
        <v>1</v>
      </c>
      <c r="I4" t="s">
        <v>115</v>
      </c>
      <c r="J4" t="s">
        <v>3</v>
      </c>
      <c r="K4" t="s">
        <v>116</v>
      </c>
      <c r="L4">
        <v>1191</v>
      </c>
      <c r="N4">
        <v>1013</v>
      </c>
      <c r="O4" t="s">
        <v>117</v>
      </c>
      <c r="P4" t="s">
        <v>117</v>
      </c>
      <c r="Q4">
        <v>1</v>
      </c>
      <c r="X4">
        <v>7.37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7.37</v>
      </c>
      <c r="AH4">
        <v>2</v>
      </c>
      <c r="AI4">
        <v>84744008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84744015</v>
      </c>
      <c r="C5">
        <v>84744013</v>
      </c>
      <c r="D5">
        <v>83533122</v>
      </c>
      <c r="E5">
        <v>1080</v>
      </c>
      <c r="F5">
        <v>1</v>
      </c>
      <c r="G5">
        <v>1080</v>
      </c>
      <c r="H5">
        <v>1</v>
      </c>
      <c r="I5" t="s">
        <v>118</v>
      </c>
      <c r="J5" t="s">
        <v>3</v>
      </c>
      <c r="K5" t="s">
        <v>87</v>
      </c>
      <c r="L5">
        <v>1191</v>
      </c>
      <c r="N5">
        <v>1013</v>
      </c>
      <c r="O5" t="s">
        <v>117</v>
      </c>
      <c r="P5" t="s">
        <v>117</v>
      </c>
      <c r="Q5">
        <v>1</v>
      </c>
      <c r="X5">
        <v>12.62</v>
      </c>
      <c r="Y5">
        <v>0</v>
      </c>
      <c r="Z5">
        <v>0</v>
      </c>
      <c r="AA5">
        <v>0</v>
      </c>
      <c r="AB5">
        <v>1</v>
      </c>
      <c r="AC5">
        <v>0</v>
      </c>
      <c r="AD5">
        <v>1</v>
      </c>
      <c r="AE5">
        <v>2</v>
      </c>
      <c r="AF5" t="s">
        <v>3</v>
      </c>
      <c r="AG5">
        <v>12.62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84744015</v>
      </c>
      <c r="C6">
        <v>84744013</v>
      </c>
      <c r="D6">
        <v>83533122</v>
      </c>
      <c r="E6">
        <v>1080</v>
      </c>
      <c r="F6">
        <v>1</v>
      </c>
      <c r="G6">
        <v>1080</v>
      </c>
      <c r="H6">
        <v>1</v>
      </c>
      <c r="I6" t="s">
        <v>118</v>
      </c>
      <c r="J6" t="s">
        <v>3</v>
      </c>
      <c r="K6" t="s">
        <v>87</v>
      </c>
      <c r="L6">
        <v>1191</v>
      </c>
      <c r="N6">
        <v>1013</v>
      </c>
      <c r="O6" t="s">
        <v>117</v>
      </c>
      <c r="P6" t="s">
        <v>117</v>
      </c>
      <c r="Q6">
        <v>1</v>
      </c>
      <c r="X6">
        <v>12.62</v>
      </c>
      <c r="Y6">
        <v>0</v>
      </c>
      <c r="Z6">
        <v>0</v>
      </c>
      <c r="AA6">
        <v>0</v>
      </c>
      <c r="AB6">
        <v>1</v>
      </c>
      <c r="AC6">
        <v>0</v>
      </c>
      <c r="AD6">
        <v>1</v>
      </c>
      <c r="AE6">
        <v>2</v>
      </c>
      <c r="AF6" t="s">
        <v>3</v>
      </c>
      <c r="AG6">
        <v>12.62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09-01-02</v>
      </c>
      <c r="G12" t="str">
        <f>Source!G12</f>
        <v>Пусконаладочные расходы КЛ-10кВ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2026-02-25T12:20:32Z</cp:lastPrinted>
  <dcterms:created xsi:type="dcterms:W3CDTF">2026-02-20T07:15:25Z</dcterms:created>
  <dcterms:modified xsi:type="dcterms:W3CDTF">2026-02-25T12:20:34Z</dcterms:modified>
</cp:coreProperties>
</file>